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NH 2025-2026\"/>
    </mc:Choice>
  </mc:AlternateContent>
  <xr:revisionPtr revIDLastSave="0" documentId="13_ncr:1_{85D5EC28-6AF4-4684-BBA1-DEFE9291AAE9}" xr6:coauthVersionLast="47" xr6:coauthVersionMax="47" xr10:uidLastSave="{00000000-0000-0000-0000-000000000000}"/>
  <bookViews>
    <workbookView xWindow="-110" yWindow="-110" windowWidth="19420" windowHeight="10420" tabRatio="842" activeTab="2"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2A3 -GV'!$A$12:$G$45</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workbook>
</file>

<file path=xl/calcChain.xml><?xml version="1.0" encoding="utf-8"?>
<calcChain xmlns="http://schemas.openxmlformats.org/spreadsheetml/2006/main">
  <c r="S24" i="23" l="1"/>
  <c r="R24" i="23"/>
  <c r="Q24" i="23"/>
  <c r="P24" i="23"/>
  <c r="O24" i="23"/>
  <c r="S23" i="23"/>
  <c r="R23" i="23"/>
  <c r="Q23" i="23"/>
  <c r="P23" i="23"/>
  <c r="O23" i="23"/>
  <c r="S21" i="23"/>
  <c r="R21" i="23"/>
  <c r="Q21" i="23"/>
  <c r="P21" i="23"/>
  <c r="O21" i="23"/>
  <c r="S20" i="23"/>
  <c r="R20" i="23"/>
  <c r="Q20" i="23"/>
  <c r="P20" i="23"/>
  <c r="O20" i="23"/>
  <c r="S17" i="23"/>
  <c r="R17" i="23"/>
  <c r="Q17" i="23"/>
  <c r="P17" i="23"/>
  <c r="O17" i="23"/>
  <c r="S16" i="23"/>
  <c r="O16" i="23"/>
  <c r="S15" i="23"/>
  <c r="R15" i="23"/>
  <c r="Q15" i="23"/>
  <c r="P15" i="23"/>
  <c r="O15" i="23"/>
  <c r="S14" i="23"/>
  <c r="R14" i="23"/>
  <c r="Q14" i="23"/>
  <c r="P14" i="23"/>
  <c r="O14" i="23"/>
  <c r="S13" i="23"/>
  <c r="R13" i="23"/>
  <c r="Q13" i="23"/>
  <c r="P13" i="23"/>
  <c r="O13" i="23"/>
  <c r="S12" i="23"/>
  <c r="R12" i="23"/>
  <c r="Q12" i="23"/>
  <c r="P12" i="23"/>
  <c r="O12" i="23"/>
  <c r="T10" i="23"/>
  <c r="S10" i="23"/>
  <c r="R10" i="23"/>
  <c r="Q10" i="23"/>
  <c r="N10" i="23"/>
  <c r="M10" i="23"/>
  <c r="L10" i="23"/>
  <c r="K10" i="23"/>
  <c r="J10" i="23"/>
  <c r="I10" i="23"/>
  <c r="H10" i="23"/>
  <c r="G10" i="23"/>
  <c r="F10" i="23"/>
  <c r="E10" i="23"/>
  <c r="D10" i="23"/>
  <c r="B10" i="23"/>
  <c r="F38" i="22"/>
  <c r="E38" i="22"/>
  <c r="F36" i="22"/>
  <c r="F34" i="22"/>
  <c r="F32" i="22"/>
  <c r="F31" i="22"/>
  <c r="E31" i="22"/>
  <c r="F27" i="22"/>
  <c r="E27" i="22"/>
  <c r="F24" i="22"/>
  <c r="E24" i="22"/>
  <c r="F18" i="22"/>
  <c r="E18" i="22"/>
  <c r="F14" i="22"/>
  <c r="E14" i="22"/>
  <c r="F13" i="22"/>
  <c r="E13" i="22"/>
  <c r="F45" i="21"/>
  <c r="E45" i="21"/>
  <c r="F43" i="21"/>
  <c r="F41" i="21"/>
  <c r="F39" i="21"/>
  <c r="F37" i="21"/>
  <c r="F35" i="21"/>
  <c r="F33" i="21"/>
  <c r="F32" i="21"/>
  <c r="E32" i="21"/>
  <c r="F28" i="21"/>
  <c r="E28" i="21"/>
  <c r="F25" i="21"/>
  <c r="E25" i="21"/>
  <c r="F19" i="21"/>
  <c r="E19" i="21"/>
  <c r="F15" i="21"/>
  <c r="E15" i="21"/>
  <c r="F14" i="21"/>
  <c r="E14" i="21"/>
  <c r="F45" i="20"/>
  <c r="E45" i="20"/>
  <c r="F43" i="20"/>
  <c r="F41" i="20"/>
  <c r="F39" i="20"/>
  <c r="F37" i="20"/>
  <c r="F35" i="20"/>
  <c r="F33" i="20"/>
  <c r="F32" i="20"/>
  <c r="E32" i="20"/>
  <c r="F28" i="20"/>
  <c r="E28" i="20"/>
  <c r="F25" i="20"/>
  <c r="E25" i="20"/>
  <c r="F19" i="20"/>
  <c r="E19" i="20"/>
  <c r="F15" i="20"/>
  <c r="E15" i="20"/>
  <c r="F14" i="20"/>
  <c r="E14" i="20"/>
  <c r="F48" i="19"/>
  <c r="E48" i="19"/>
  <c r="F46" i="19"/>
  <c r="F43" i="19"/>
  <c r="F41" i="19"/>
  <c r="F39" i="19"/>
  <c r="F37" i="19"/>
  <c r="F35" i="19"/>
  <c r="F33" i="19"/>
  <c r="F32" i="19"/>
  <c r="E32" i="19"/>
  <c r="F28" i="19"/>
  <c r="E28" i="19"/>
  <c r="F25" i="19"/>
  <c r="E25" i="19"/>
  <c r="F19" i="19"/>
  <c r="E19" i="19"/>
  <c r="F15" i="19"/>
  <c r="E15" i="19"/>
  <c r="F14" i="19"/>
  <c r="E14" i="19"/>
  <c r="F45" i="18"/>
  <c r="E45" i="18"/>
  <c r="F43" i="18"/>
  <c r="F41" i="18"/>
  <c r="F39" i="18"/>
  <c r="F37" i="18"/>
  <c r="F35" i="18"/>
  <c r="F33" i="18"/>
  <c r="F31" i="18"/>
  <c r="F30" i="18"/>
  <c r="E30" i="18"/>
  <c r="F26" i="18"/>
  <c r="E26" i="18"/>
  <c r="F23" i="18"/>
  <c r="E23" i="18"/>
  <c r="F19" i="18"/>
  <c r="E19" i="18"/>
  <c r="F15" i="18"/>
  <c r="E15" i="18"/>
  <c r="F14" i="18"/>
  <c r="E14" i="18"/>
  <c r="H66" i="15"/>
  <c r="G66" i="15"/>
  <c r="F66" i="15"/>
  <c r="E66" i="15"/>
  <c r="H65" i="15"/>
  <c r="G65" i="15"/>
  <c r="F65" i="15"/>
  <c r="E65" i="15"/>
  <c r="H64" i="15"/>
  <c r="G64" i="15"/>
  <c r="F64" i="15"/>
  <c r="E64" i="15"/>
  <c r="H63" i="15"/>
  <c r="G63" i="15"/>
  <c r="F63" i="15"/>
  <c r="E63" i="15"/>
  <c r="F57" i="15"/>
  <c r="E57" i="15"/>
  <c r="F55" i="15"/>
  <c r="E55" i="15"/>
  <c r="F51" i="15"/>
  <c r="E51" i="15"/>
  <c r="F47" i="15"/>
  <c r="E47" i="15"/>
  <c r="E43" i="15"/>
  <c r="F39" i="15"/>
  <c r="E39" i="15"/>
  <c r="F38" i="15"/>
  <c r="F36" i="15"/>
  <c r="F34" i="15"/>
  <c r="F32" i="15"/>
  <c r="F31" i="15"/>
  <c r="E31" i="15"/>
  <c r="F27" i="15"/>
  <c r="E27" i="15"/>
  <c r="F24" i="15"/>
  <c r="E24" i="15"/>
  <c r="F18" i="15"/>
  <c r="E18" i="15"/>
  <c r="F14" i="15"/>
  <c r="E14" i="15"/>
  <c r="F13" i="15"/>
  <c r="E13" i="15"/>
  <c r="H74" i="12"/>
  <c r="G74" i="12"/>
  <c r="F74" i="12"/>
  <c r="E74" i="12"/>
  <c r="H73" i="12"/>
  <c r="G73" i="12"/>
  <c r="F73" i="12"/>
  <c r="E73" i="12"/>
  <c r="H72" i="12"/>
  <c r="G72" i="12"/>
  <c r="F72" i="12"/>
  <c r="E72" i="12"/>
  <c r="H71" i="12"/>
  <c r="G71" i="12"/>
  <c r="F71" i="12"/>
  <c r="E71" i="12"/>
  <c r="F65" i="12"/>
  <c r="E65" i="12"/>
  <c r="F63" i="12"/>
  <c r="E63" i="12"/>
  <c r="F45" i="12"/>
  <c r="F43" i="12"/>
  <c r="F41" i="12"/>
  <c r="F39" i="12"/>
  <c r="F37" i="12"/>
  <c r="F35" i="12"/>
  <c r="F33" i="12"/>
  <c r="F32" i="12"/>
  <c r="E32" i="12"/>
  <c r="F28" i="12"/>
  <c r="E28" i="12"/>
  <c r="F25" i="12"/>
  <c r="E25" i="12"/>
  <c r="F19" i="12"/>
  <c r="E19" i="12"/>
  <c r="F15" i="12"/>
  <c r="E15" i="12"/>
  <c r="F14" i="12"/>
  <c r="E14" i="12"/>
  <c r="H74" i="13"/>
  <c r="G74" i="13"/>
  <c r="F74" i="13"/>
  <c r="E74" i="13"/>
  <c r="H73" i="13"/>
  <c r="G73" i="13"/>
  <c r="F73" i="13"/>
  <c r="E73" i="13"/>
  <c r="H72" i="13"/>
  <c r="G72" i="13"/>
  <c r="F72" i="13"/>
  <c r="E72" i="13"/>
  <c r="H71" i="13"/>
  <c r="G71" i="13"/>
  <c r="F71" i="13"/>
  <c r="E71" i="13"/>
  <c r="F65" i="13"/>
  <c r="E65" i="13"/>
  <c r="F63" i="13"/>
  <c r="E63" i="13"/>
  <c r="E32" i="13"/>
  <c r="F28" i="13"/>
  <c r="E28" i="13"/>
  <c r="F25" i="13"/>
  <c r="E25" i="13"/>
  <c r="F19" i="13"/>
  <c r="E19" i="13"/>
  <c r="F15" i="13"/>
  <c r="E15" i="13"/>
  <c r="F14" i="13"/>
  <c r="E14" i="13"/>
  <c r="H81" i="24"/>
  <c r="G81" i="24"/>
  <c r="F81" i="24"/>
  <c r="E81" i="24"/>
  <c r="H80" i="24"/>
  <c r="G80" i="24"/>
  <c r="F80" i="24"/>
  <c r="E80" i="24"/>
  <c r="H79" i="24"/>
  <c r="G79" i="24"/>
  <c r="F79" i="24"/>
  <c r="E79" i="24"/>
  <c r="H78" i="24"/>
  <c r="G78" i="24"/>
  <c r="F78" i="24"/>
  <c r="E78" i="24"/>
  <c r="F68" i="24"/>
  <c r="E68" i="24"/>
  <c r="F66" i="24"/>
  <c r="E66" i="24"/>
  <c r="F48" i="24"/>
  <c r="F46" i="24"/>
  <c r="F43" i="24"/>
  <c r="F41" i="24"/>
  <c r="F39" i="24"/>
  <c r="F37" i="24"/>
  <c r="F35" i="24"/>
  <c r="F33" i="24"/>
  <c r="F32" i="24"/>
  <c r="E32" i="24"/>
  <c r="F28" i="24"/>
  <c r="E28" i="24"/>
  <c r="F25" i="24"/>
  <c r="E25" i="24"/>
  <c r="F19" i="24"/>
  <c r="E19" i="24"/>
  <c r="F15" i="24"/>
  <c r="E15" i="24"/>
  <c r="F14" i="24"/>
  <c r="E14" i="24"/>
  <c r="H73" i="16"/>
  <c r="G73" i="16"/>
  <c r="F73" i="16"/>
  <c r="E73" i="16"/>
  <c r="H72" i="16"/>
  <c r="G72" i="16"/>
  <c r="F72" i="16"/>
  <c r="E72" i="16"/>
  <c r="H71" i="16"/>
  <c r="G71" i="16"/>
  <c r="F71" i="16"/>
  <c r="E71" i="16"/>
  <c r="H70" i="16"/>
  <c r="G70" i="16"/>
  <c r="F70" i="16"/>
  <c r="E70" i="16"/>
  <c r="F65" i="16"/>
  <c r="E65" i="16"/>
  <c r="F63" i="16"/>
  <c r="E63" i="16"/>
  <c r="F45" i="16"/>
  <c r="F43" i="16"/>
  <c r="F41" i="16"/>
  <c r="F39" i="16"/>
  <c r="F37" i="16"/>
  <c r="F35" i="16"/>
  <c r="F33" i="16"/>
  <c r="F31" i="16"/>
  <c r="F30" i="16"/>
  <c r="E30" i="16"/>
  <c r="F26" i="16"/>
  <c r="E26" i="16"/>
  <c r="F23" i="16"/>
  <c r="E23" i="16"/>
  <c r="F19" i="16"/>
  <c r="E19" i="16"/>
  <c r="F15" i="16"/>
  <c r="E15" i="16"/>
  <c r="F14" i="16"/>
  <c r="E14" i="16"/>
</calcChain>
</file>

<file path=xl/sharedStrings.xml><?xml version="1.0" encoding="utf-8"?>
<sst xmlns="http://schemas.openxmlformats.org/spreadsheetml/2006/main" count="938" uniqueCount="241">
  <si>
    <t>Mẫu 1 A1</t>
  </si>
  <si>
    <r>
      <rPr>
        <sz val="13"/>
        <color indexed="8"/>
        <rFont val="Times New Roman"/>
        <charset val="134"/>
      </rPr>
      <t xml:space="preserve">UBND THÀNH PHỐ HỒ CHÍ MINH
</t>
    </r>
    <r>
      <rPr>
        <b/>
        <sz val="13"/>
        <color indexed="8"/>
        <rFont val="Times New Roman"/>
        <charset val="134"/>
      </rPr>
      <t>TRƯỜNG CAO ĐẲNG LÝ TỰ TRỌNG
THÀNH PHỐ HỒ CHÍ MINH</t>
    </r>
  </si>
  <si>
    <t>CỘNG HÒA XÃ HỘI CHỦ NGHĨA VIỆT NAM
Độc lập - Tự do - Hạnh phúc</t>
  </si>
  <si>
    <t>BÁO CÁO ĐÁNH GIÁ KẾT QUẢ CÔNG TÁC CỦA CÁ NHÂN
Kỳ đánh giá:  Quý .../20…</t>
  </si>
  <si>
    <t>Họ và tên:</t>
  </si>
  <si>
    <t>Chức vụ:</t>
  </si>
  <si>
    <r>
      <rPr>
        <b/>
        <sz val="12"/>
        <color indexed="8"/>
        <rFont val="Times New Roman"/>
        <charset val="134"/>
      </rPr>
      <t>Đơn vị công tác</t>
    </r>
    <r>
      <rPr>
        <b/>
        <i/>
        <sz val="12"/>
        <color indexed="8"/>
        <rFont val="Times New Roman"/>
        <charset val="134"/>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</si>
  <si>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</si>
  <si>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</si>
  <si>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</si>
  <si>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</si>
  <si>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</si>
  <si>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</si>
  <si>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</si>
  <si>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</si>
  <si>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</si>
  <si>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</si>
  <si>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</si>
  <si>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</si>
  <si>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</si>
  <si>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</si>
  <si>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Tiêu chí 1: Ý thức tổ chức kỷ luật, phẩm chất đạo đức</t>
    </r>
    <r>
      <rPr>
        <b/>
        <i/>
        <sz val="13"/>
        <color indexed="30"/>
        <rFont val="Times New Roman"/>
        <charset val="134"/>
      </rPr>
      <t xml:space="preserve">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</si>
  <si>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</si>
  <si>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</si>
  <si>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Vi phạm việc sử dụng quỹ thời gian làm việc vào mục đích cá nhân; Triển khai thực hiện kế hoạch công tác, tiếp nhận, xử lý giải quyết công việc không đúng thời gian qui định (-1đ/1  lần vi phạm).</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</si>
  <si>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</si>
  <si>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</si>
  <si>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</si>
  <si>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</si>
  <si>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</si>
  <si>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</si>
  <si>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Thực hiện/giải quyết chuyên môn đúng nội dung  được công việc phân công phụ trách (Sai phạm 1 lần -1 đ)</t>
  </si>
  <si>
    <t>2.2</t>
  </si>
  <si>
    <t>Tuân thủ các quy định của ngành; giải quyết công việc theo quy trình, thực hiện các chế độ báo cáo  đúng thẩm quyền, nhà trường nhắc nhở, ghi nhận 1 lần (-1đ)</t>
  </si>
  <si>
    <t>2.3</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</si>
  <si>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</si>
  <si>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Thực hiện tốt về giao tiếp và ứng xử đối với nhân dân; đối với cấp trên, cấp dưới và đồng nghiệp</t>
  </si>
  <si>
    <t>3.1</t>
  </si>
  <si>
    <r>
      <rPr>
        <sz val="13"/>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charset val="134"/>
      </rPr>
      <t>sau khi xác minh là sai phạm</t>
    </r>
    <r>
      <rPr>
        <sz val="13"/>
        <rFont val="Times New Roman"/>
        <charset val="134"/>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</si>
  <si>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</si>
  <si>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</si>
  <si>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</si>
  <si>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</si>
  <si>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</si>
  <si>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</si>
  <si>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Tuân thủ lịch trực lãnh đạo, có mặt kịp thời giải quyết công việc nhanh chóng, hiệu quả. Không thực hiện đúng (-1đ/lần)</t>
  </si>
  <si>
    <t>4.3</t>
  </si>
  <si>
    <t>Tiếp nhận, ký và trả hồ sơ trình ký cho cá nhân và đơn vị đúng thời hạn. Không đúng thời hạn  (-1đ/lần)</t>
  </si>
  <si>
    <t>II</t>
  </si>
  <si>
    <r>
      <rPr>
        <b/>
        <sz val="13"/>
        <color rgb="FF0070C0"/>
        <rFont val="Times New Roman"/>
        <charset val="134"/>
      </rPr>
      <t>Tiêu chí 2: Năng lực và kỹ năng</t>
    </r>
  </si>
  <si>
    <t>Có năng lực tập hợp cán bộ, công chức, viên chức, xây dựng đơn vị/bộ phận đoàn kết, thống nhất</t>
  </si>
  <si>
    <t>Đôn đốc, chỉ đạo, động viên các đơn vị tham gia công tác đột xuất của Nhà trường (1đ)</t>
  </si>
  <si>
    <t>Chỉ đạo, điều hành, kiểm soát việc thực hiện nhiệm vụ của đơn vị/bộ phận đảm bảo kịp thời, không bỏ sót nhiệm vụ</t>
  </si>
  <si>
    <t>Các đơn vị phụ trách hoàn thành tất cả các nhiệm vụ được giao (2đ)); không kiểm tra giám sát để tình trạng có đơn vị  không hoàn thành đúng tiến độ 01 lần (1đ); 2 lần trở lên (0đ).</t>
  </si>
  <si>
    <t>Báo cáo kịp thời, chính xác với lãnh đạo về tình hình, kết quả thực hiện nhiệm vụ được giao</t>
  </si>
  <si>
    <t>Thực hiện việc xây dựng kế hoạch công tác, tổng kết đánh giá, báo cáo kết quả thực hiện công tác quý (2đ), không thực hiện (0đ)</t>
  </si>
  <si>
    <t>Phối hợp, tạo lập mối quan hệ tốt với cá nhân, tổ chức có liên quan trong thực hiện nhiệm vụ</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</si>
  <si>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</si>
  <si>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</si>
  <si>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</si>
  <si>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r>
      <rPr>
        <b/>
        <sz val="13"/>
        <color rgb="FF0070C0"/>
        <rFont val="Times New Roman"/>
        <charset val="134"/>
      </rPr>
      <t xml:space="preserve">Sáng tạo, cải tiến phương pháp làm việc, nâng cao hiệu quả công việc </t>
    </r>
    <r>
      <rPr>
        <i/>
        <sz val="13"/>
        <color indexed="10"/>
        <rFont val="Times New Roman"/>
        <charset val="134"/>
      </rPr>
      <t>(tổng điểm tiêu chuẩn không vượt quá 5đ)</t>
    </r>
  </si>
  <si>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</si>
  <si>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</si>
  <si>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</si>
  <si>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</si>
  <si>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</si>
  <si>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r>
      <rPr>
        <b/>
        <sz val="13"/>
        <color rgb="FF0070C0"/>
        <rFont val="Times New Roman"/>
        <charset val="134"/>
      </rPr>
      <t>Tiêu chí 3: Kết quả thực hiện chức trách, nhiệm vụ được giao</t>
    </r>
  </si>
  <si>
    <r>
      <rPr>
        <b/>
        <sz val="13"/>
        <color rgb="FF0070C0"/>
        <rFont val="Times New Roman"/>
        <charset val="134"/>
      </rPr>
      <t>Tỷ lệ số lượng công việc, sản phẩm hoàn thành</t>
    </r>
    <r>
      <rPr>
        <i/>
        <sz val="13"/>
        <color indexed="1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</si>
  <si>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</si>
  <si>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</si>
  <si>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</si>
  <si>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</si>
  <si>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indexed="1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</si>
  <si>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</si>
  <si>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</si>
  <si>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</si>
  <si>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</si>
  <si>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lượng </t>
    </r>
    <r>
      <rPr>
        <i/>
        <sz val="13"/>
        <color indexed="1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</si>
  <si>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</si>
  <si>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</si>
  <si>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</si>
  <si>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</si>
  <si>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</si>
  <si>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</si>
  <si>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</si>
  <si>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</si>
  <si>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indexed="8"/>
        <rFont val="Times New Roman"/>
        <charset val="134"/>
      </rPr>
      <t xml:space="preserve">TỔNG SỐ ĐIỂM CHÍNH THỨC (*)
</t>
    </r>
    <r>
      <rPr>
        <b/>
        <sz val="12"/>
        <color indexed="8"/>
        <rFont val="Times New Roman"/>
        <charset val="134"/>
      </rPr>
      <t>(</t>
    </r>
    <r>
      <rPr>
        <i/>
        <sz val="12"/>
        <color indexed="8"/>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</si>
  <si>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</si>
  <si>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</si>
  <si>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</si>
  <si>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</si>
  <si>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indexed="8"/>
        <rFont val="Times New Roman"/>
        <charset val="134"/>
      </rPr>
      <t xml:space="preserve">Kết quả phân loại
</t>
    </r>
    <r>
      <rPr>
        <i/>
        <sz val="12"/>
        <color indexed="8"/>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</si>
  <si>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</si>
  <si>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</si>
  <si>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</si>
  <si>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</si>
  <si>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</si>
  <si>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</si>
  <si>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</si>
  <si>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</si>
  <si>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</si>
  <si>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</si>
  <si>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</si>
  <si>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</si>
  <si>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</si>
  <si>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rPr>
        <b/>
        <sz val="13"/>
        <color indexed="8"/>
        <rFont val="Times New Roman"/>
        <charset val="134"/>
      </rPr>
      <t xml:space="preserve">NGƯỜI TỰ ĐÁNH GIÁ
</t>
    </r>
    <r>
      <rPr>
        <i/>
        <sz val="13"/>
        <color indexed="8"/>
        <rFont val="Times New Roman"/>
        <charset val="134"/>
      </rPr>
      <t>(ký tên và ghi rõ họ tên)</t>
    </r>
  </si>
  <si>
    <t>Ý KIẾN NHẬN XÉT CỦA NGƯỜI CÓ THẨM QUYỀN ĐÁNH GIÁ:</t>
  </si>
  <si>
    <t>…………………………………………………………………………………………………………………………………………………………………………………………………………………………………………………………………………………………………………………………………………………………………………………………………………………………………………………………………………………………………………………………………………………………………..</t>
  </si>
  <si>
    <r>
      <rPr>
        <b/>
        <sz val="13"/>
        <color indexed="8"/>
        <rFont val="Times New Roman"/>
        <charset val="134"/>
      </rPr>
      <t xml:space="preserve">NGƯỜI CÓ THẨM QUYỀN ĐÁNH GIÁ
</t>
    </r>
    <r>
      <rPr>
        <i/>
        <sz val="13"/>
        <color indexed="8"/>
        <rFont val="Times New Roman"/>
        <charset val="134"/>
      </rPr>
      <t>(ký tên và ghi rõ họ tên)</t>
    </r>
  </si>
  <si>
    <t>Mẫu 1 A2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</si>
  <si>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</si>
  <si>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Nộp hồ sơ cá nhân, bằng cấp, chứng chỉ… khi được Trường thông báo trễ hạn 02 lần (-1đ)</t>
  </si>
  <si>
    <t>Sử dụng tài sản của Nhà trường vào mục đích cá nhân bị đơn vị, nhà trường nhắc nhở, ghi nhận 1 lần (-1đ)</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</si>
  <si>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</si>
  <si>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</si>
  <si>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</si>
  <si>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</si>
  <si>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</si>
  <si>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Vi phạm quy định về trang phục, lễ phục khi làm việc, hội họp trong giờ làm việc tại trường, bị ghi nhận 02 lần trở lên (-1đ)</t>
  </si>
  <si>
    <t>Bị ghi nhận không chấp hành nghiêm chỉnh việc đeo bảng tên cá nhân (thẻ CB-GV-NV) trong giờ làm việc tại trường 2 lần trở lên (-1đ)</t>
  </si>
  <si>
    <t>Đôn đốc, chỉ đạo, động viên các thành viên trong đơn vị tham gia công tác đột xuất của Nhà trường, của đơn vị đạt kết quả (1đ)</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</si>
  <si>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</si>
  <si>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</si>
  <si>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</si>
  <si>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</si>
  <si>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</si>
  <si>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</si>
  <si>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</si>
  <si>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</si>
  <si>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HIỆU TRƯỞNG</t>
  </si>
  <si>
    <t>Mẫu 1 A3</t>
  </si>
  <si>
    <t>Họ và tên: NGUYỄN THỊ THANH TÚ</t>
  </si>
  <si>
    <t>Chức vụ: Giảng viên</t>
  </si>
  <si>
    <r>
      <rPr>
        <b/>
        <sz val="12"/>
        <color indexed="8"/>
        <rFont val="Times New Roman"/>
        <charset val="134"/>
      </rPr>
      <t>Đơn vị công tác</t>
    </r>
    <r>
      <rPr>
        <b/>
        <i/>
        <sz val="12"/>
        <color indexed="8"/>
        <rFont val="Times New Roman"/>
        <charset val="134"/>
      </rPr>
      <t xml:space="preserve"> (phòng, khoa…):</t>
    </r>
    <r>
      <rPr>
        <b/>
        <sz val="12"/>
        <color indexed="8"/>
        <rFont val="Times New Roman"/>
        <charset val="134"/>
      </rPr>
      <t xml:space="preserve"> Khoa Ngoại ngữ</t>
    </r>
  </si>
  <si>
    <t>Mã số CBCCVC: 01010027</t>
  </si>
  <si>
    <r>
      <rPr>
        <b/>
        <sz val="13"/>
        <color rgb="FF0070C0"/>
        <rFont val="Times New Roman"/>
        <charset val="134"/>
      </rPr>
      <t xml:space="preserve">Tiêu chí 1: Ý thức tổ chức kỷ luật, phẩm chất đạo đức </t>
    </r>
    <r>
      <rPr>
        <i/>
        <sz val="13"/>
        <color indexed="30"/>
        <rFont val="Times New Roman"/>
        <charset val="134"/>
      </rPr>
      <t xml:space="preserve">(Ở từng tiêu chí </t>
    </r>
    <r>
      <rPr>
        <b/>
        <i/>
        <sz val="13"/>
        <color indexed="30"/>
        <rFont val="Times New Roman"/>
        <charset val="134"/>
      </rPr>
      <t>trừ 01 điểm/lần vi phạm</t>
    </r>
    <r>
      <rPr>
        <i/>
        <sz val="13"/>
        <color indexed="30"/>
        <rFont val="Times New Roman"/>
        <charset val="134"/>
      </rPr>
      <t xml:space="preserve">. Trường hợp đã trừ hết số điểm của tiêu chí nhưng tiếp tục vi phạm thì trừ bổ sung vào tổng số điểm đạt được trước khi phân loại) </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</si>
  <si>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</si>
  <si>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</si>
  <si>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rPr>
        <sz val="13"/>
        <rFont val="Times New Roman"/>
        <charset val="134"/>
      </rPr>
      <t xml:space="preserve">Không thực hiện báo cáo, xin ý kiến, xin phép </t>
    </r>
    <r>
      <rPr>
        <sz val="13"/>
        <color indexed="10"/>
        <rFont val="Times New Roman"/>
        <charset val="134"/>
      </rPr>
      <t>bằng văn bản</t>
    </r>
    <r>
      <rPr>
        <sz val="13"/>
        <rFont val="Times New Roman"/>
        <charset val="134"/>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</si>
  <si>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</si>
  <si>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</si>
  <si>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charset val="134"/>
      </rPr>
      <t>Có thái độ</t>
    </r>
    <r>
      <rPr>
        <sz val="13"/>
        <rFont val="Times New Roman"/>
        <charset val="134"/>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</si>
  <si>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</si>
  <si>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</si>
  <si>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</si>
  <si>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</si>
  <si>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CVHT (2đ); vi phạm 1 lần (1đ); 2 lần trở lên (0đ)</t>
  </si>
  <si>
    <t>Thực hiện xây dựng nội bộ đoàn kết (2đ). Cá nhân gây mâu thuẫn 1 lần (1đ); 2 lần trở lên hoặc tham gia vận động gây mất đoàn kết nội bộ trong trường, đơn vị (0đ)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</si>
  <si>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</si>
  <si>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</si>
  <si>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Nguyễn Thị Thanh Tú</t>
  </si>
  <si>
    <t>Mẫu 1 A4</t>
  </si>
  <si>
    <t>BÁO CÁO ĐÁNH GIÁ KẾT QUẢ CÔNG TÁC CỦA CÁ NHÂN
Kỳ đánh giá:  Quý …./20…</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</si>
  <si>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</si>
  <si>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</si>
  <si>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</si>
  <si>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</si>
  <si>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Tp.HCM, ngày…… tháng …… năm 20….</t>
  </si>
  <si>
    <t>Mẫu 1 B</t>
  </si>
  <si>
    <r>
      <rPr>
        <b/>
        <sz val="14"/>
        <color indexed="8"/>
        <rFont val="Times New Roman"/>
        <charset val="134"/>
      </rPr>
      <t xml:space="preserve">BÁO CÁO ĐÁNH GIÁ KẾT QUẢ CÔNG TÁC CỦA CÁ NHÂN
Kỳ đánh giá:  Quý …./20….
</t>
    </r>
    <r>
      <rPr>
        <i/>
        <sz val="13"/>
        <color indexed="8"/>
        <rFont val="Times New Roman"/>
        <charset val="134"/>
      </rPr>
      <t>(Áp dụng cho người lao động thực hiện công tác hỗ trợ, phục vụ theo quy định của pháp luật)</t>
    </r>
  </si>
  <si>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</si>
  <si>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</si>
  <si>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</si>
  <si>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</si>
  <si>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</si>
  <si>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 xml:space="preserve">Chủ động đề xuất ý kiến với Trưởng đơn vị giải quyết công việc kịp thời được đơn vị công nhận: </t>
  </si>
  <si>
    <t>Báo cáo kịp thời, chính xác với lãnh đạo về tình hình, kết quả thực hiện nhiệm vụ</t>
  </si>
  <si>
    <t>Báo cáo kịp thời, chính xác với lãnh đạo về tình hình, kết quả thực hiện nhiệm vụ được giao (7đ), không báo cáo kịp thời 1 lần (3đ); 2 lần trở lên (0đ)</t>
  </si>
  <si>
    <t>Thực hiện xây dựng nội bộ đoàn kết (6đ). Cá nhân gây mâu thuẫn 1 lần (3đ); 2 lần trở lên hoặc tham gia vận động gây mất đoàn kết nội bộ trong trường, đơn vị (0đ)</t>
  </si>
  <si>
    <r>
      <rPr>
        <b/>
        <sz val="13"/>
        <color rgb="FF0070C0"/>
        <rFont val="Times New Roman"/>
        <charset val="134"/>
      </rPr>
      <t xml:space="preserve">Tiêu chí 3: Kết quả thực hiện chức trách, nhiệm vụ được giao </t>
    </r>
    <r>
      <rPr>
        <i/>
        <sz val="13"/>
        <color indexed="30"/>
        <rFont val="Times New Roman"/>
        <charset val="134"/>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</si>
  <si>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</si>
  <si>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</si>
  <si>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Đưa đón lãnh đạo, cán bộ, công chức, viên chức và vận chuyển tài liệu, trang thiết bị của cơ quan, đơn vị đi và đến đúng địa điểm, thời gian theo yêu cầu công việc, nhiệm vụ công tác.</t>
  </si>
  <si>
    <t>Tuân thủ pháp luật về an toàn giao thông, đảm bảo an toàn cho người và tài liệu, trang thiết bị; xử lý tốt các sự cố phát sinh trong quá trình sử dụng, khai thác phương tiện.</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</si>
  <si>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</si>
  <si>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</si>
  <si>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</si>
  <si>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</si>
  <si>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</si>
  <si>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</si>
  <si>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</si>
  <si>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</si>
  <si>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</si>
  <si>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</si>
  <si>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</si>
  <si>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</si>
  <si>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</si>
  <si>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</si>
  <si>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</si>
  <si>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</si>
  <si>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Mẫu 2 A1</t>
  </si>
  <si>
    <t>ĐÁNH GIÁ VÀ ĐÓNG GÓP Ý KIẾN ĐỐI VỚI ĐỒNG NGHIỆP
Kỳ đánh giá:  Quý .../20…</t>
  </si>
  <si>
    <t>Họ và tên người được đánh giá:</t>
  </si>
  <si>
    <t>Điểm đồng nghiệp đánh giá</t>
  </si>
  <si>
    <t>TỔNG CỘNG (I+II)</t>
  </si>
  <si>
    <t>Ý KIẾN ĐÓNG GÓP CỤ THỂ CỦA ĐỒNG NGHIỆP:</t>
  </si>
  <si>
    <r>
      <rPr>
        <b/>
        <sz val="13"/>
        <color indexed="8"/>
        <rFont val="Times New Roman"/>
        <charset val="134"/>
      </rPr>
      <t xml:space="preserve">NGƯỜI ĐÁNH GIÁ
</t>
    </r>
    <r>
      <rPr>
        <i/>
        <sz val="13"/>
        <color indexed="8"/>
        <rFont val="Times New Roman"/>
        <charset val="134"/>
      </rPr>
      <t>(ký tên và ghi rõ họ tên)</t>
    </r>
  </si>
  <si>
    <t>Mẫu 2 A2</t>
  </si>
  <si>
    <r>
      <rPr>
        <b/>
        <sz val="13"/>
        <color indexed="8"/>
        <rFont val="Times New Roman"/>
        <charset val="134"/>
      </rPr>
      <t xml:space="preserve">TRƯỞNG ĐƠN VỊ
</t>
    </r>
    <r>
      <rPr>
        <i/>
        <sz val="13"/>
        <color indexed="8"/>
        <rFont val="Times New Roman"/>
        <charset val="134"/>
      </rPr>
      <t>(ký tên và ghi rõ họ tên)</t>
    </r>
  </si>
  <si>
    <t>Mẫu 2 A3</t>
  </si>
  <si>
    <t>ĐÁNH GIÁ VÀ ĐÓNG GÓP Ý KIẾN ĐỐI VỚI ĐỒNG NGHIỆP
Kỳ đánh giá:  Quý …./20…</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</si>
  <si>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</si>
  <si>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Mẫu 2 A4</t>
  </si>
  <si>
    <t>Mẫu 2 B</t>
  </si>
  <si>
    <r>
      <rPr>
        <b/>
        <sz val="14"/>
        <color indexed="8"/>
        <rFont val="Times New Roman"/>
        <charset val="134"/>
      </rPr>
      <t xml:space="preserve">ĐÁNH GIÁ VÀ ĐÓNG GÓP Ý KIẾN ĐỐI VỚI ĐỒNG NGHIỆP
Kỳ đánh giá:  Quý …./20….
</t>
    </r>
    <r>
      <rPr>
        <i/>
        <sz val="13"/>
        <color indexed="8"/>
        <rFont val="Times New Roman"/>
        <charset val="134"/>
      </rPr>
      <t>(Áp dụng cho người lao động thực hiện công tác hỗ trợ, phục vụ theo quy định của pháp luật)</t>
    </r>
  </si>
  <si>
    <r>
      <rPr>
        <sz val="13"/>
        <color indexed="8"/>
        <rFont val="Times New Roman"/>
        <charset val="134"/>
      </rPr>
      <t xml:space="preserve">TRƯỜNG CAO ĐẲNG LÝ TỰ TRỌNG
THÀNH PHỐ HỒ CHÍ MINH
</t>
    </r>
    <r>
      <rPr>
        <b/>
        <sz val="13"/>
        <color indexed="8"/>
        <rFont val="Times New Roman"/>
        <charset val="134"/>
      </rPr>
      <t>ĐƠN VỊ: ……………………….</t>
    </r>
  </si>
  <si>
    <r>
      <rPr>
        <b/>
        <sz val="14"/>
        <color indexed="8"/>
        <rFont val="Times New Roman"/>
        <charset val="134"/>
      </rPr>
      <t xml:space="preserve">BÁO CÁO DANH SÁCH TỔNG HỢP KẾT QUẢ </t>
    </r>
    <r>
      <rPr>
        <b/>
        <sz val="13"/>
        <color indexed="8"/>
        <rFont val="Times New Roman"/>
        <charset val="134"/>
      </rPr>
      <t>ĐÁNH GIÁ,
PHÂN LOẠI CỦA CÔNG CHỨC, VIÊN CHỨC
Kỳ đánh giá: Quý …../2025</t>
    </r>
  </si>
  <si>
    <t>HỌ VÀ TÊN</t>
  </si>
  <si>
    <t>MÃ NHÂN VIÊN</t>
  </si>
  <si>
    <t>ĐIỂM TỰ ĐÁNH GIÁ</t>
  </si>
  <si>
    <t>ĐIỂM ĐƠN VỊ ĐÁNH GIÁ</t>
  </si>
  <si>
    <r>
      <rPr>
        <b/>
        <sz val="14"/>
        <color indexed="8"/>
        <rFont val="Times New Roman"/>
        <charset val="134"/>
      </rPr>
      <t xml:space="preserve">KẾT QUẢ XẾP LOẠI
</t>
    </r>
    <r>
      <rPr>
        <i/>
        <sz val="12"/>
        <color indexed="8"/>
        <rFont val="Times New Roman"/>
        <charset val="134"/>
      </rPr>
      <t xml:space="preserve">(đánh dấu </t>
    </r>
    <r>
      <rPr>
        <b/>
        <i/>
        <sz val="12"/>
        <color indexed="8"/>
        <rFont val="Times New Roman"/>
        <charset val="134"/>
      </rPr>
      <t>X</t>
    </r>
    <r>
      <rPr>
        <i/>
        <sz val="12"/>
        <color indexed="8"/>
        <rFont val="Times New Roman"/>
        <charset val="134"/>
      </rPr>
      <t xml:space="preserve"> tương ứng mức đánh giá từng cá nhân)</t>
    </r>
  </si>
  <si>
    <t>Tiêu chí I+II</t>
  </si>
  <si>
    <t>Tiêu chí III</t>
  </si>
  <si>
    <t>Thi đua quý 3/2025</t>
  </si>
  <si>
    <t>Tổng số điểm cộng</t>
  </si>
  <si>
    <t>Tổng số điểm trừ</t>
  </si>
  <si>
    <t>Tổng điểm</t>
  </si>
  <si>
    <r>
      <rPr>
        <b/>
        <sz val="13"/>
        <color indexed="8"/>
        <rFont val="Times New Roman"/>
        <charset val="134"/>
      </rPr>
      <t>Hoàn thành xuất sắc nhiệm vụ</t>
    </r>
  </si>
  <si>
    <t>Hoàn thành tốt nhiệm vụ</t>
  </si>
  <si>
    <t>Hoàn thành nhiệm vụ</t>
  </si>
  <si>
    <t>Không hoàn thành nhiệm vụ</t>
  </si>
  <si>
    <r>
      <rPr>
        <b/>
        <sz val="13"/>
        <color indexed="8"/>
        <rFont val="Times New Roman"/>
        <charset val="134"/>
      </rPr>
      <t xml:space="preserve">Không xếp loai
</t>
    </r>
    <r>
      <rPr>
        <i/>
        <sz val="11"/>
        <color indexed="8"/>
        <rFont val="Times New Roman"/>
        <charset val="134"/>
      </rPr>
      <t>(nghỉ chế độ thai sản, nghỉ không lương, nghỉ việc,...)</t>
    </r>
  </si>
  <si>
    <t>Tiêu chuẩn 11/(8)</t>
  </si>
  <si>
    <t>Tiêu chuẩn 12/(9)</t>
  </si>
  <si>
    <t>Tiêu chuẩn 13/(10)</t>
  </si>
  <si>
    <t>T7</t>
  </si>
  <si>
    <t>T8</t>
  </si>
  <si>
    <t>T9</t>
  </si>
  <si>
    <t>(14)= (5+6+7+8+ 12)-13</t>
  </si>
  <si>
    <t>Viên chức</t>
  </si>
  <si>
    <t>Nguyễn Văn</t>
  </si>
  <si>
    <t>ANH</t>
  </si>
  <si>
    <t>Hợp đồng theo NĐ 111</t>
  </si>
  <si>
    <t>a</t>
  </si>
  <si>
    <t>Hợp đồng chuyên môn</t>
  </si>
  <si>
    <t>b</t>
  </si>
  <si>
    <t>Hợp đồng hỗ trợ phục vụ</t>
  </si>
  <si>
    <t>TP. Hồ Chí Minh, ngày…. tháng… năm 20…</t>
  </si>
  <si>
    <t>Tp.HCM, ngày    tháng     năm 2026</t>
  </si>
  <si>
    <t>BÁO CÁO ĐÁNH GIÁ KẾT QUẢ CÔNG TÁC CỦA CÁ NHÂN
Kỳ đánh giá:  Quý 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</si>
</sst>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0.0"/>
  </numFmts>
  <fonts count="47">
    <font>
      <sz val="11"/>
      <color theme="1"/>
      <name val="Arial"/>
      <charset val="134"/>
      <scheme val="minor"/>
    </font>
    <font>
      <b/>
      <sz val="13"/>
      <color indexed="8"/>
      <name val="Times New Roman"/>
      <charset val="134"/>
    </font>
    <font>
      <sz val="13"/>
      <color indexed="8"/>
      <name val="Times New Roman"/>
      <charset val="134"/>
    </font>
    <font>
      <b/>
      <i/>
      <sz val="13"/>
      <color indexed="8"/>
      <name val="Times New Roman"/>
      <charset val="134"/>
    </font>
    <font>
      <i/>
      <sz val="12"/>
      <color indexed="8"/>
      <name val="Times New Roman"/>
      <charset val="134"/>
    </font>
    <font>
      <sz val="12"/>
      <color indexed="8"/>
      <name val="Times New Roman"/>
      <charset val="134"/>
    </font>
    <font>
      <b/>
      <sz val="14"/>
      <color indexed="8"/>
      <name val="Times New Roman"/>
      <charset val="134"/>
    </font>
    <font>
      <i/>
      <sz val="13"/>
      <color indexed="8"/>
      <name val="Times New Roman"/>
      <charset val="134"/>
    </font>
    <font>
      <i/>
      <sz val="8"/>
      <color indexed="8"/>
      <name val="Times New Roman"/>
      <charset val="134"/>
    </font>
    <font>
      <sz val="14"/>
      <color indexed="8"/>
      <name val="Times New Roman"/>
      <charset val="134"/>
    </font>
    <font>
      <sz val="14"/>
      <color theme="1"/>
      <name val="Times New Roman"/>
      <charset val="134"/>
    </font>
    <font>
      <sz val="14"/>
      <color rgb="FF000000"/>
      <name val="Times New Roman"/>
      <charset val="134"/>
    </font>
    <font>
      <b/>
      <sz val="14"/>
      <color theme="1"/>
      <name val="Times New Roman"/>
      <charset val="134"/>
    </font>
    <font>
      <b/>
      <sz val="14"/>
      <color rgb="FF000000"/>
      <name val="Times New Roman"/>
      <charset val="134"/>
    </font>
    <font>
      <b/>
      <i/>
      <sz val="12"/>
      <color indexed="8"/>
      <name val="Times New Roman"/>
      <charset val="134"/>
    </font>
    <font>
      <b/>
      <sz val="8"/>
      <color indexed="8"/>
      <name val="Times New Roman"/>
      <charset val="134"/>
    </font>
    <font>
      <i/>
      <sz val="14"/>
      <color indexed="8"/>
      <name val="Times New Roman"/>
      <charset val="134"/>
    </font>
    <font>
      <b/>
      <i/>
      <sz val="14"/>
      <color indexed="8"/>
      <name val="Times New Roman"/>
      <charset val="134"/>
    </font>
    <font>
      <b/>
      <sz val="12"/>
      <color indexed="8"/>
      <name val="Times New Roman"/>
      <charset val="134"/>
    </font>
    <font>
      <b/>
      <sz val="9"/>
      <color indexed="8"/>
      <name val="Times New Roman"/>
      <charset val="134"/>
    </font>
    <font>
      <b/>
      <i/>
      <sz val="10"/>
      <color indexed="8"/>
      <name val="Times New Roman"/>
      <charset val="134"/>
    </font>
    <font>
      <b/>
      <sz val="13.5"/>
      <color indexed="8"/>
      <name val="Times New Roman"/>
      <charset val="134"/>
    </font>
    <font>
      <i/>
      <sz val="9"/>
      <color indexed="8"/>
      <name val="Times New Roman"/>
      <charset val="134"/>
    </font>
    <font>
      <b/>
      <sz val="13"/>
      <color rgb="FF0070C0"/>
      <name val="Times New Roman"/>
      <charset val="134"/>
    </font>
    <font>
      <b/>
      <sz val="13"/>
      <name val="Times New Roman"/>
      <charset val="134"/>
    </font>
    <font>
      <sz val="13"/>
      <name val="Times New Roman"/>
      <charset val="134"/>
    </font>
    <font>
      <b/>
      <i/>
      <sz val="13"/>
      <color rgb="FF0070C0"/>
      <name val="Times New Roman"/>
      <charset val="134"/>
    </font>
    <font>
      <sz val="13"/>
      <color rgb="FF0070C0"/>
      <name val="Times New Roman"/>
      <charset val="134"/>
    </font>
    <font>
      <sz val="12"/>
      <color theme="1"/>
      <name val="Times New Roman"/>
      <charset val="134"/>
    </font>
    <font>
      <b/>
      <sz val="13"/>
      <color rgb="FFFF0000"/>
      <name val="Times New Roman"/>
      <charset val="134"/>
    </font>
    <font>
      <sz val="12"/>
      <name val="Times New Roman"/>
      <charset val="134"/>
    </font>
    <font>
      <b/>
      <sz val="12"/>
      <color theme="3" tint="0.39994506668294322"/>
      <name val="Times New Roman"/>
      <charset val="134"/>
    </font>
    <font>
      <b/>
      <sz val="13"/>
      <color theme="3" tint="0.39994506668294322"/>
      <name val="Times New Roman"/>
      <charset val="134"/>
    </font>
    <font>
      <b/>
      <sz val="13"/>
      <color theme="0"/>
      <name val="Times New Roman"/>
      <charset val="134"/>
    </font>
    <font>
      <sz val="11"/>
      <color theme="1"/>
      <name val="Times New Roman"/>
      <charset val="134"/>
    </font>
    <font>
      <sz val="11"/>
      <color rgb="FFFF0000"/>
      <name val="Times New Roman"/>
      <charset val="134"/>
    </font>
    <font>
      <b/>
      <sz val="13"/>
      <color theme="3"/>
      <name val="Times New Roman"/>
      <charset val="134"/>
    </font>
    <font>
      <sz val="13"/>
      <color theme="0"/>
      <name val="Times New Roman"/>
      <charset val="134"/>
    </font>
    <font>
      <b/>
      <i/>
      <sz val="13"/>
      <color theme="0"/>
      <name val="Times New Roman"/>
      <charset val="134"/>
    </font>
    <font>
      <sz val="13"/>
      <color rgb="FFFF0000"/>
      <name val="Times New Roman"/>
      <charset val="134"/>
    </font>
    <font>
      <sz val="12"/>
      <color theme="0"/>
      <name val="Times New Roman"/>
      <charset val="134"/>
    </font>
    <font>
      <i/>
      <sz val="13"/>
      <color indexed="10"/>
      <name val="Times New Roman"/>
      <charset val="134"/>
    </font>
    <font>
      <i/>
      <sz val="13"/>
      <color indexed="30"/>
      <name val="Times New Roman"/>
      <charset val="134"/>
    </font>
    <font>
      <sz val="13"/>
      <color indexed="10"/>
      <name val="Times New Roman"/>
      <charset val="134"/>
    </font>
    <font>
      <i/>
      <sz val="11"/>
      <color indexed="8"/>
      <name val="Times New Roman"/>
      <charset val="134"/>
    </font>
    <font>
      <i/>
      <sz val="13"/>
      <name val="Times New Roman"/>
      <charset val="134"/>
    </font>
    <font>
      <b/>
      <i/>
      <sz val="13"/>
      <color indexed="30"/>
      <name val="Times New Roman"/>
      <charset val="134"/>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198">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 fillId="0" borderId="9" xfId="0" applyFont="1" applyBorder="1" applyAlignment="1" applyProtection="1">
      <alignment horizontal="center" vertical="center" wrapText="1"/>
      <protection locked="0"/>
    </xf>
    <xf numFmtId="164" fontId="8" fillId="0" borderId="10" xfId="0" applyNumberFormat="1" applyFont="1" applyBorder="1" applyAlignment="1" applyProtection="1">
      <alignment horizontal="center" vertical="center" wrapText="1"/>
      <protection locked="0"/>
    </xf>
    <xf numFmtId="164" fontId="8" fillId="0" borderId="9" xfId="0" applyNumberFormat="1" applyFont="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4" xfId="0" applyFont="1" applyFill="1" applyBorder="1" applyAlignment="1" applyProtection="1">
      <alignment vertical="center" wrapText="1"/>
      <protection locked="0"/>
    </xf>
    <xf numFmtId="0" fontId="6" fillId="2" borderId="5" xfId="0" applyFont="1" applyFill="1" applyBorder="1" applyAlignment="1" applyProtection="1">
      <alignment vertical="center" wrapText="1"/>
      <protection locked="0"/>
    </xf>
    <xf numFmtId="0" fontId="6" fillId="2" borderId="9" xfId="0" applyFont="1" applyFill="1" applyBorder="1" applyAlignment="1" applyProtection="1">
      <alignment vertical="center" wrapText="1"/>
      <protection locked="0"/>
    </xf>
    <xf numFmtId="0" fontId="6" fillId="2" borderId="13" xfId="0" applyFont="1" applyFill="1" applyBorder="1" applyAlignment="1" applyProtection="1">
      <alignment horizontal="center" vertical="center" wrapText="1"/>
      <protection locked="0"/>
    </xf>
    <xf numFmtId="0" fontId="9" fillId="3" borderId="9" xfId="0" applyFont="1" applyFill="1" applyBorder="1" applyAlignment="1" applyProtection="1">
      <alignment horizontal="center" vertical="center" wrapText="1"/>
      <protection locked="0"/>
    </xf>
    <xf numFmtId="0" fontId="10" fillId="3" borderId="4" xfId="0" applyFont="1" applyFill="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0" fontId="11" fillId="0" borderId="9" xfId="0" applyFont="1" applyBorder="1" applyAlignment="1" applyProtection="1">
      <alignment horizontal="right" vertical="center"/>
      <protection locked="0"/>
    </xf>
    <xf numFmtId="0" fontId="11" fillId="0" borderId="9" xfId="0" applyFont="1" applyBorder="1" applyAlignment="1" applyProtection="1">
      <alignment horizontal="center" vertical="center"/>
      <protection locked="0"/>
    </xf>
    <xf numFmtId="0" fontId="12" fillId="2" borderId="4" xfId="0" applyFont="1" applyFill="1" applyBorder="1" applyAlignment="1" applyProtection="1">
      <alignment horizontal="left" vertical="center"/>
      <protection locked="0"/>
    </xf>
    <xf numFmtId="0" fontId="12" fillId="2" borderId="5"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right" vertical="center"/>
      <protection locked="0"/>
    </xf>
    <xf numFmtId="0" fontId="11" fillId="2" borderId="13" xfId="0" applyFont="1" applyFill="1" applyBorder="1" applyAlignment="1" applyProtection="1">
      <alignment horizontal="center" vertical="center"/>
      <protection locked="0"/>
    </xf>
    <xf numFmtId="0" fontId="10" fillId="2" borderId="5"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right" vertical="center"/>
      <protection locked="0"/>
    </xf>
    <xf numFmtId="0" fontId="12" fillId="3" borderId="4" xfId="0" applyFont="1" applyFill="1" applyBorder="1" applyAlignment="1" applyProtection="1">
      <alignment horizontal="left" vertical="center" wrapText="1"/>
      <protection locked="0"/>
    </xf>
    <xf numFmtId="0" fontId="11" fillId="0" borderId="13" xfId="0" applyFont="1" applyBorder="1" applyAlignment="1" applyProtection="1">
      <alignment horizontal="center" vertical="center"/>
      <protection locked="0"/>
    </xf>
    <xf numFmtId="0" fontId="6" fillId="3" borderId="0" xfId="0" applyFont="1" applyFill="1" applyAlignment="1" applyProtection="1">
      <alignment horizontal="center" vertical="center" wrapText="1"/>
      <protection locked="0"/>
    </xf>
    <xf numFmtId="0" fontId="12" fillId="3" borderId="0" xfId="0" applyFont="1" applyFill="1" applyAlignment="1" applyProtection="1">
      <alignment horizontal="left" vertical="center" wrapText="1"/>
      <protection locked="0"/>
    </xf>
    <xf numFmtId="0" fontId="11" fillId="0" borderId="0" xfId="0" applyFont="1" applyAlignment="1" applyProtection="1">
      <alignment horizontal="right" vertical="center"/>
      <protection locked="0"/>
    </xf>
    <xf numFmtId="0" fontId="11"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9" fillId="2" borderId="9" xfId="0" applyFont="1" applyFill="1" applyBorder="1" applyAlignment="1" applyProtection="1">
      <alignment horizontal="center" vertical="center" wrapText="1"/>
      <protection locked="0"/>
    </xf>
    <xf numFmtId="0" fontId="11" fillId="0" borderId="9" xfId="0" applyFont="1" applyBorder="1" applyAlignment="1">
      <alignment horizontal="center" vertical="center"/>
    </xf>
    <xf numFmtId="0" fontId="9" fillId="0" borderId="9" xfId="0" applyFont="1" applyBorder="1" applyAlignment="1">
      <alignment horizontal="center" vertical="center" wrapText="1"/>
    </xf>
    <xf numFmtId="0" fontId="6" fillId="0" borderId="14"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7" fillId="0" borderId="9" xfId="0" applyFont="1" applyBorder="1" applyAlignment="1" applyProtection="1">
      <alignment horizontal="center" vertical="center" wrapText="1"/>
      <protection locked="0"/>
    </xf>
    <xf numFmtId="0" fontId="17" fillId="0" borderId="14"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1" fillId="0" borderId="0" xfId="0" applyFont="1" applyAlignment="1" applyProtection="1">
      <alignment vertical="center" wrapText="1"/>
      <protection locked="0"/>
    </xf>
    <xf numFmtId="0" fontId="18" fillId="0" borderId="0" xfId="0" applyFont="1" applyAlignment="1" applyProtection="1">
      <alignment horizontal="left" vertical="center" wrapText="1"/>
      <protection locked="0"/>
    </xf>
    <xf numFmtId="0" fontId="18" fillId="0" borderId="9" xfId="0" applyFont="1" applyBorder="1" applyAlignment="1">
      <alignment horizontal="center" vertical="center" wrapText="1"/>
    </xf>
    <xf numFmtId="0" fontId="23" fillId="0" borderId="9" xfId="0" applyFont="1" applyBorder="1" applyAlignment="1">
      <alignment horizontal="center" vertical="center" wrapText="1"/>
    </xf>
    <xf numFmtId="165" fontId="23"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5" fillId="0" borderId="9" xfId="0" applyFont="1" applyBorder="1" applyAlignment="1" applyProtection="1">
      <alignment horizontal="center" vertical="center" wrapText="1"/>
      <protection locked="0"/>
    </xf>
    <xf numFmtId="0" fontId="26" fillId="0" borderId="9" xfId="0" applyFont="1" applyBorder="1" applyAlignment="1" applyProtection="1">
      <alignment horizontal="center" vertical="center" wrapText="1"/>
      <protection locked="0"/>
    </xf>
    <xf numFmtId="0" fontId="25" fillId="0" borderId="9" xfId="0" applyFont="1" applyBorder="1" applyAlignment="1">
      <alignment horizontal="center" vertical="center" wrapText="1"/>
    </xf>
    <xf numFmtId="0" fontId="27" fillId="0" borderId="9" xfId="0" applyFont="1" applyBorder="1" applyAlignment="1" applyProtection="1">
      <alignment horizontal="center" vertical="center" wrapText="1"/>
      <protection locked="0"/>
    </xf>
    <xf numFmtId="165" fontId="23" fillId="0" borderId="9" xfId="0" applyNumberFormat="1" applyFont="1" applyBorder="1" applyAlignment="1" applyProtection="1">
      <alignment horizontal="center" vertical="center" wrapText="1"/>
      <protection locked="0"/>
    </xf>
    <xf numFmtId="0" fontId="1" fillId="0" borderId="9" xfId="0" applyFont="1" applyBorder="1" applyAlignment="1">
      <alignment horizontal="center" vertical="center" wrapText="1"/>
    </xf>
    <xf numFmtId="3" fontId="24" fillId="0" borderId="9" xfId="0" applyNumberFormat="1" applyFont="1" applyBorder="1" applyAlignment="1">
      <alignment horizontal="center" vertical="center" wrapText="1"/>
    </xf>
    <xf numFmtId="0" fontId="1" fillId="0" borderId="0" xfId="0" applyFont="1" applyAlignment="1" applyProtection="1">
      <alignment vertical="top" wrapText="1"/>
      <protection locked="0"/>
    </xf>
    <xf numFmtId="0" fontId="2" fillId="3" borderId="0" xfId="0" applyFont="1" applyFill="1" applyAlignment="1" applyProtection="1">
      <alignment horizontal="center" vertical="center" wrapText="1"/>
      <protection locked="0"/>
    </xf>
    <xf numFmtId="0" fontId="28" fillId="0" borderId="9" xfId="0" applyFont="1" applyBorder="1" applyAlignment="1">
      <alignment horizontal="center" vertical="center" wrapText="1"/>
    </xf>
    <xf numFmtId="0" fontId="23" fillId="3" borderId="9" xfId="0" applyFont="1" applyFill="1" applyBorder="1" applyAlignment="1">
      <alignment horizontal="center" vertical="center" wrapText="1"/>
    </xf>
    <xf numFmtId="0" fontId="2" fillId="3" borderId="9" xfId="0" applyFont="1" applyFill="1" applyBorder="1" applyAlignment="1" applyProtection="1">
      <alignment horizontal="center" vertical="center" wrapText="1"/>
      <protection locked="0"/>
    </xf>
    <xf numFmtId="165" fontId="23" fillId="3" borderId="9" xfId="0" applyNumberFormat="1" applyFont="1" applyFill="1" applyBorder="1" applyAlignment="1" applyProtection="1">
      <alignment horizontal="center" vertical="center" wrapText="1"/>
      <protection locked="0"/>
    </xf>
    <xf numFmtId="165" fontId="24" fillId="0" borderId="9" xfId="0" applyNumberFormat="1" applyFont="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14" xfId="0" applyFont="1" applyBorder="1" applyAlignment="1">
      <alignment horizontal="center" vertical="center" wrapText="1"/>
    </xf>
    <xf numFmtId="0" fontId="30" fillId="0" borderId="9" xfId="0" applyFont="1" applyBorder="1" applyAlignment="1">
      <alignment horizontal="center" vertical="center" wrapText="1"/>
    </xf>
    <xf numFmtId="0" fontId="31" fillId="0" borderId="9" xfId="0" applyFont="1" applyBorder="1" applyAlignment="1">
      <alignment horizontal="center" vertical="center" wrapText="1"/>
    </xf>
    <xf numFmtId="165" fontId="25" fillId="0" borderId="9" xfId="0" applyNumberFormat="1" applyFont="1" applyBorder="1" applyAlignment="1" applyProtection="1">
      <alignment horizontal="center" vertical="center" wrapText="1"/>
      <protection locked="0"/>
    </xf>
    <xf numFmtId="0" fontId="32" fillId="0" borderId="9" xfId="0" applyFont="1" applyBorder="1" applyAlignment="1">
      <alignment horizontal="center" vertical="center" wrapText="1"/>
    </xf>
    <xf numFmtId="0" fontId="18" fillId="0" borderId="9" xfId="0" applyFont="1" applyBorder="1" applyAlignment="1" applyProtection="1">
      <alignment horizontal="center" vertical="center" wrapText="1"/>
      <protection locked="0"/>
    </xf>
    <xf numFmtId="165" fontId="33" fillId="0" borderId="9"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4" fillId="0" borderId="9" xfId="0" applyFont="1" applyBorder="1" applyAlignment="1">
      <alignment vertical="center" wrapText="1"/>
    </xf>
    <xf numFmtId="0" fontId="35" fillId="0" borderId="9" xfId="0" applyFont="1" applyBorder="1" applyAlignment="1">
      <alignment vertical="center" wrapText="1"/>
    </xf>
    <xf numFmtId="0" fontId="29" fillId="0" borderId="9" xfId="0" applyFont="1" applyBorder="1" applyAlignment="1">
      <alignment horizontal="center" vertical="center" wrapText="1"/>
    </xf>
    <xf numFmtId="0" fontId="24" fillId="0" borderId="9" xfId="0" applyFont="1" applyBorder="1" applyAlignment="1" applyProtection="1">
      <alignment horizontal="center" vertical="center" wrapText="1"/>
      <protection locked="0"/>
    </xf>
    <xf numFmtId="165" fontId="33" fillId="3" borderId="9" xfId="0" applyNumberFormat="1" applyFont="1" applyFill="1" applyBorder="1" applyAlignment="1">
      <alignment horizontal="center" vertical="center" wrapText="1"/>
    </xf>
    <xf numFmtId="0" fontId="29" fillId="0" borderId="9" xfId="0" applyFont="1" applyBorder="1" applyAlignment="1" applyProtection="1">
      <alignment horizontal="center" vertical="center" wrapText="1"/>
      <protection locked="0"/>
    </xf>
    <xf numFmtId="0" fontId="36" fillId="0" borderId="9" xfId="0" applyFont="1" applyBorder="1" applyAlignment="1">
      <alignment horizontal="center" vertical="center" wrapText="1"/>
    </xf>
    <xf numFmtId="0" fontId="5" fillId="0" borderId="9" xfId="0" applyFont="1" applyBorder="1" applyAlignment="1" applyProtection="1">
      <alignment horizontal="center" vertical="center" wrapText="1"/>
      <protection locked="0"/>
    </xf>
    <xf numFmtId="0" fontId="30" fillId="0" borderId="9" xfId="0" applyFont="1" applyBorder="1" applyAlignment="1" applyProtection="1">
      <alignment horizontal="center" vertical="center" wrapText="1"/>
      <protection locked="0"/>
    </xf>
    <xf numFmtId="0" fontId="24" fillId="0" borderId="9" xfId="0" applyFont="1" applyBorder="1" applyAlignment="1">
      <alignment horizontal="center" vertical="center" wrapText="1"/>
    </xf>
    <xf numFmtId="0" fontId="7" fillId="0" borderId="0" xfId="0" applyFont="1" applyAlignment="1" applyProtection="1">
      <alignment vertical="center" wrapText="1"/>
      <protection locked="0"/>
    </xf>
    <xf numFmtId="0" fontId="4" fillId="0" borderId="0" xfId="0" applyFont="1" applyAlignment="1" applyProtection="1">
      <alignment vertical="center" wrapText="1"/>
      <protection locked="0"/>
    </xf>
    <xf numFmtId="0" fontId="37" fillId="0" borderId="9" xfId="0" applyFont="1" applyBorder="1" applyAlignment="1">
      <alignment horizontal="center" vertical="center" wrapText="1"/>
    </xf>
    <xf numFmtId="0" fontId="25" fillId="3" borderId="0" xfId="0" applyFont="1" applyFill="1" applyAlignment="1" applyProtection="1">
      <alignment horizontal="center" vertical="center" wrapText="1"/>
      <protection locked="0"/>
    </xf>
    <xf numFmtId="0" fontId="5" fillId="0" borderId="9" xfId="0" applyFont="1" applyBorder="1" applyAlignment="1">
      <alignment horizontal="center" vertical="center" wrapText="1"/>
    </xf>
    <xf numFmtId="0" fontId="38" fillId="0" borderId="9" xfId="0" applyFont="1" applyBorder="1" applyAlignment="1">
      <alignment horizontal="center" vertical="center" wrapText="1"/>
    </xf>
    <xf numFmtId="0" fontId="39" fillId="0" borderId="9" xfId="0" applyFont="1" applyBorder="1" applyAlignment="1">
      <alignment horizontal="center" vertical="center" wrapText="1"/>
    </xf>
    <xf numFmtId="0" fontId="33" fillId="0" borderId="9" xfId="0" applyFont="1" applyBorder="1" applyAlignment="1">
      <alignment horizontal="center" vertical="center" wrapText="1"/>
    </xf>
    <xf numFmtId="0" fontId="40" fillId="0" borderId="9" xfId="0" applyFont="1" applyBorder="1" applyAlignment="1">
      <alignment horizontal="center" vertical="center" wrapText="1"/>
    </xf>
    <xf numFmtId="0" fontId="22" fillId="0" borderId="9" xfId="0" quotePrefix="1" applyFont="1" applyBorder="1" applyAlignment="1" applyProtection="1">
      <alignment horizontal="center" vertical="center" wrapText="1"/>
      <protection locked="0"/>
    </xf>
    <xf numFmtId="0" fontId="25" fillId="0" borderId="9" xfId="0" quotePrefix="1" applyFont="1" applyBorder="1" applyAlignment="1">
      <alignment horizontal="center" vertical="center" wrapText="1"/>
    </xf>
    <xf numFmtId="0" fontId="8" fillId="0" borderId="13" xfId="0" quotePrefix="1" applyFont="1" applyBorder="1" applyAlignment="1" applyProtection="1">
      <alignment horizontal="center" vertical="center" wrapText="1"/>
      <protection locked="0"/>
    </xf>
    <xf numFmtId="0" fontId="6" fillId="2" borderId="9" xfId="0" quotePrefix="1" applyFont="1" applyFill="1" applyBorder="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center" wrapText="1"/>
      <protection locked="0"/>
    </xf>
    <xf numFmtId="0" fontId="6" fillId="0" borderId="0" xfId="0" quotePrefix="1"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8" fillId="0" borderId="0" xfId="0" applyFont="1" applyAlignment="1" applyProtection="1">
      <alignment horizontal="left" vertical="center" wrapText="1"/>
      <protection locked="0"/>
    </xf>
    <xf numFmtId="0" fontId="1" fillId="0" borderId="9" xfId="0" applyFont="1" applyBorder="1" applyAlignment="1" applyProtection="1">
      <alignment horizontal="center" vertical="center" wrapText="1"/>
      <protection locked="0"/>
    </xf>
    <xf numFmtId="0" fontId="22" fillId="0" borderId="4" xfId="0" quotePrefix="1" applyFont="1" applyBorder="1" applyAlignment="1" applyProtection="1">
      <alignment horizontal="center" vertical="center" wrapText="1"/>
      <protection locked="0"/>
    </xf>
    <xf numFmtId="0" fontId="22" fillId="0" borderId="5" xfId="0" applyFont="1" applyBorder="1" applyAlignment="1" applyProtection="1">
      <alignment horizontal="center" vertical="center" wrapText="1"/>
      <protection locked="0"/>
    </xf>
    <xf numFmtId="0" fontId="22" fillId="0" borderId="13" xfId="0" applyFont="1" applyBorder="1" applyAlignment="1" applyProtection="1">
      <alignment horizontal="center" vertical="center" wrapText="1"/>
      <protection locked="0"/>
    </xf>
    <xf numFmtId="0" fontId="23" fillId="0" borderId="9" xfId="0" applyFont="1" applyBorder="1" applyAlignment="1" applyProtection="1">
      <alignment horizontal="justify" vertical="center" wrapText="1"/>
      <protection locked="0"/>
    </xf>
    <xf numFmtId="0" fontId="25" fillId="0" borderId="4" xfId="0" applyFont="1" applyBorder="1" applyAlignment="1" applyProtection="1">
      <alignment horizontal="justify" vertical="center" wrapText="1"/>
      <protection locked="0"/>
    </xf>
    <xf numFmtId="0" fontId="25" fillId="0" borderId="5" xfId="0" applyFont="1" applyBorder="1" applyAlignment="1" applyProtection="1">
      <alignment horizontal="justify" vertical="center" wrapText="1"/>
      <protection locked="0"/>
    </xf>
    <xf numFmtId="0" fontId="25" fillId="0" borderId="1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23" fillId="0" borderId="13" xfId="0" applyFont="1" applyBorder="1" applyAlignment="1" applyProtection="1">
      <alignment horizontal="justify"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23" fillId="0" borderId="13" xfId="0" applyFont="1" applyBorder="1" applyAlignment="1" applyProtection="1">
      <alignment horizontal="left" vertical="center" wrapText="1"/>
      <protection locked="0"/>
    </xf>
    <xf numFmtId="0" fontId="25" fillId="0" borderId="9"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 fillId="0" borderId="13" xfId="0" applyFont="1" applyBorder="1" applyAlignment="1" applyProtection="1">
      <alignment horizontal="justify" vertical="center" wrapText="1"/>
      <protection locked="0"/>
    </xf>
    <xf numFmtId="0" fontId="29" fillId="0" borderId="9" xfId="0" applyFont="1" applyBorder="1" applyAlignment="1">
      <alignment horizontal="left" vertical="center" wrapText="1"/>
    </xf>
    <xf numFmtId="0" fontId="29" fillId="0" borderId="4" xfId="0" applyFont="1" applyBorder="1" applyAlignment="1">
      <alignment horizontal="left" vertical="top" wrapText="1"/>
    </xf>
    <xf numFmtId="0" fontId="29" fillId="0" borderId="5" xfId="0" applyFont="1" applyBorder="1" applyAlignment="1">
      <alignment horizontal="left" vertical="top" wrapText="1"/>
    </xf>
    <xf numFmtId="0" fontId="29" fillId="0" borderId="13" xfId="0" applyFont="1" applyBorder="1" applyAlignment="1">
      <alignment horizontal="left" vertical="top"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13" xfId="0" applyFont="1" applyBorder="1" applyAlignment="1">
      <alignment horizontal="left" vertical="center" wrapText="1"/>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18" fillId="0" borderId="4" xfId="0" applyFont="1" applyBorder="1" applyAlignment="1" applyProtection="1">
      <alignment horizontal="justify" vertical="center" wrapText="1"/>
      <protection locked="0"/>
    </xf>
    <xf numFmtId="0" fontId="18" fillId="0" borderId="5" xfId="0" applyFont="1" applyBorder="1" applyAlignment="1" applyProtection="1">
      <alignment horizontal="justify" vertical="center" wrapText="1"/>
      <protection locked="0"/>
    </xf>
    <xf numFmtId="0" fontId="18" fillId="0" borderId="13" xfId="0" applyFont="1" applyBorder="1" applyAlignment="1" applyProtection="1">
      <alignment horizontal="justify" vertical="center" wrapText="1"/>
      <protection locked="0"/>
    </xf>
    <xf numFmtId="0" fontId="7" fillId="0" borderId="14"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25" fillId="0" borderId="4" xfId="0" applyFont="1" applyBorder="1" applyAlignment="1" applyProtection="1">
      <alignment horizontal="left" vertical="center" wrapText="1"/>
      <protection locked="0"/>
    </xf>
    <xf numFmtId="0" fontId="25" fillId="0" borderId="5" xfId="0" applyFont="1" applyBorder="1" applyAlignment="1" applyProtection="1">
      <alignment horizontal="left" vertical="center" wrapText="1"/>
      <protection locked="0"/>
    </xf>
    <xf numFmtId="0" fontId="25" fillId="0" borderId="13" xfId="0" applyFont="1" applyBorder="1" applyAlignment="1" applyProtection="1">
      <alignment horizontal="left" vertical="center" wrapText="1"/>
      <protection locked="0"/>
    </xf>
    <xf numFmtId="0" fontId="24" fillId="0" borderId="9" xfId="0" applyFont="1" applyBorder="1" applyAlignment="1" applyProtection="1">
      <alignment horizontal="justify" vertical="center" wrapText="1"/>
      <protection locked="0"/>
    </xf>
    <xf numFmtId="0" fontId="24" fillId="0" borderId="4" xfId="0" applyFont="1" applyBorder="1" applyAlignment="1" applyProtection="1">
      <alignment horizontal="justify" vertical="center" wrapText="1"/>
      <protection locked="0"/>
    </xf>
    <xf numFmtId="0" fontId="24" fillId="0" borderId="5" xfId="0" applyFont="1" applyBorder="1" applyAlignment="1" applyProtection="1">
      <alignment horizontal="justify" vertical="center" wrapText="1"/>
      <protection locked="0"/>
    </xf>
    <xf numFmtId="0" fontId="24" fillId="0" borderId="13" xfId="0" applyFont="1" applyBorder="1" applyAlignment="1" applyProtection="1">
      <alignment horizontal="justify" vertical="center" wrapText="1"/>
      <protection locked="0"/>
    </xf>
    <xf numFmtId="0" fontId="24" fillId="0" borderId="4" xfId="0" applyFont="1" applyBorder="1" applyAlignment="1" applyProtection="1">
      <alignment horizontal="left" vertical="center" wrapText="1"/>
      <protection locked="0"/>
    </xf>
    <xf numFmtId="0" fontId="24" fillId="0" borderId="5" xfId="0" applyFont="1" applyBorder="1" applyAlignment="1" applyProtection="1">
      <alignment horizontal="left" vertical="center" wrapText="1"/>
      <protection locked="0"/>
    </xf>
    <xf numFmtId="0" fontId="24" fillId="0" borderId="13" xfId="0" applyFont="1" applyBorder="1" applyAlignment="1" applyProtection="1">
      <alignment horizontal="left" vertical="center" wrapText="1"/>
      <protection locked="0"/>
    </xf>
    <xf numFmtId="0" fontId="25" fillId="3" borderId="4" xfId="0" applyFont="1" applyFill="1" applyBorder="1" applyAlignment="1" applyProtection="1">
      <alignment horizontal="left" vertical="top" wrapText="1"/>
      <protection locked="0"/>
    </xf>
    <xf numFmtId="0" fontId="25" fillId="3" borderId="5" xfId="0" applyFont="1" applyFill="1" applyBorder="1" applyAlignment="1" applyProtection="1">
      <alignment horizontal="left" vertical="top" wrapText="1"/>
      <protection locked="0"/>
    </xf>
    <xf numFmtId="0" fontId="25" fillId="3" borderId="13" xfId="0" applyFont="1" applyFill="1" applyBorder="1" applyAlignment="1" applyProtection="1">
      <alignment horizontal="left" vertical="top" wrapText="1"/>
      <protection locked="0"/>
    </xf>
    <xf numFmtId="0" fontId="2" fillId="0" borderId="9"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9" fillId="0" borderId="13" xfId="0" applyFont="1" applyBorder="1" applyAlignment="1" applyProtection="1">
      <alignment horizontal="justify" vertical="center" wrapText="1"/>
      <protection locked="0"/>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29" fillId="0" borderId="13" xfId="0" applyFont="1" applyBorder="1" applyAlignment="1">
      <alignment horizontal="left" vertical="center" wrapText="1"/>
    </xf>
    <xf numFmtId="164" fontId="8" fillId="0" borderId="4" xfId="0" applyNumberFormat="1" applyFont="1" applyBorder="1" applyAlignment="1" applyProtection="1">
      <alignment horizontal="center" vertical="center" wrapText="1"/>
      <protection locked="0"/>
    </xf>
    <xf numFmtId="164" fontId="8" fillId="0" borderId="13" xfId="0" applyNumberFormat="1" applyFont="1" applyBorder="1" applyAlignment="1" applyProtection="1">
      <alignment horizontal="center" vertical="center" wrapText="1"/>
      <protection locked="0"/>
    </xf>
    <xf numFmtId="0" fontId="12" fillId="3" borderId="4"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left"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62355" y="863600"/>
          <a:ext cx="81788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855720" y="629920"/>
          <a:ext cx="20408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62355" y="863600"/>
          <a:ext cx="81788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855720" y="629920"/>
          <a:ext cx="20408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90930"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855720" y="639445"/>
          <a:ext cx="20408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38555"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855720" y="648970"/>
          <a:ext cx="20408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38555"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855720" y="648970"/>
          <a:ext cx="20408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62355" y="863600"/>
          <a:ext cx="81788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955415" y="629920"/>
          <a:ext cx="17735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62355" y="863600"/>
          <a:ext cx="81788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4095115" y="629920"/>
          <a:ext cx="17519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90930"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4074795" y="639445"/>
          <a:ext cx="165163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38555"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4095115" y="648970"/>
          <a:ext cx="17513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38555" y="855345"/>
          <a:ext cx="80899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4084955" y="648970"/>
          <a:ext cx="17818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203325" y="844550"/>
          <a:ext cx="64198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9916160" y="736600"/>
          <a:ext cx="1196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43" workbookViewId="0">
      <selection activeCell="F30" sqref="F30"/>
    </sheetView>
  </sheetViews>
  <sheetFormatPr defaultColWidth="9.1640625" defaultRowHeight="15.5"/>
  <cols>
    <col min="1" max="1" width="5.4140625" style="5" customWidth="1"/>
    <col min="2" max="2" width="27.1640625" style="6" customWidth="1"/>
    <col min="3" max="3" width="11" style="5" customWidth="1"/>
    <col min="4" max="4" width="10.58203125" style="5" customWidth="1"/>
    <col min="5" max="5" width="11.58203125" style="5" customWidth="1"/>
    <col min="6" max="6" width="10.58203125" style="5" customWidth="1"/>
    <col min="7" max="8" width="10.1640625" style="5" customWidth="1"/>
    <col min="9" max="9" width="2.58203125" style="5" customWidth="1"/>
    <col min="10" max="10" width="9.1640625" style="5"/>
    <col min="11" max="11" width="34.83203125" style="5" customWidth="1"/>
    <col min="12" max="16384" width="9.1640625" style="5"/>
  </cols>
  <sheetData>
    <row r="1" spans="1:8">
      <c r="H1" s="51" t="s">
        <v>0</v>
      </c>
    </row>
    <row r="2" spans="1:8" s="1" customFormat="1" ht="48.75" customHeight="1">
      <c r="A2" s="104" t="s">
        <v>1</v>
      </c>
      <c r="B2" s="104"/>
      <c r="C2" s="104"/>
      <c r="D2" s="104" t="s">
        <v>2</v>
      </c>
      <c r="E2" s="104"/>
      <c r="F2" s="104"/>
      <c r="G2" s="104"/>
      <c r="H2" s="104"/>
    </row>
    <row r="3" spans="1:8" s="1" customFormat="1" ht="8.25" customHeight="1">
      <c r="A3" s="105"/>
      <c r="B3" s="105"/>
      <c r="D3" s="52"/>
      <c r="E3" s="52"/>
      <c r="F3" s="52"/>
      <c r="G3" s="52"/>
      <c r="H3" s="52"/>
    </row>
    <row r="4" spans="1:8" ht="13.9" customHeight="1">
      <c r="B4" s="5"/>
    </row>
    <row r="5" spans="1:8" ht="40" customHeight="1">
      <c r="A5" s="106" t="s">
        <v>3</v>
      </c>
      <c r="B5" s="107"/>
      <c r="C5" s="107"/>
      <c r="D5" s="107"/>
      <c r="E5" s="107"/>
      <c r="F5" s="107"/>
      <c r="G5" s="107"/>
      <c r="H5" s="107"/>
    </row>
    <row r="6" spans="1:8" ht="12" customHeight="1"/>
    <row r="7" spans="1:8" s="49" customFormat="1" ht="25.15" customHeight="1">
      <c r="B7" s="108" t="s">
        <v>4</v>
      </c>
      <c r="C7" s="108"/>
      <c r="D7" s="108"/>
      <c r="E7" s="108"/>
      <c r="F7" s="108"/>
      <c r="G7" s="108"/>
      <c r="H7" s="108"/>
    </row>
    <row r="8" spans="1:8" s="49" customFormat="1" ht="20.149999999999999" customHeight="1">
      <c r="B8" s="108" t="s">
        <v>5</v>
      </c>
      <c r="C8" s="108"/>
      <c r="D8" s="108"/>
      <c r="E8" s="108"/>
      <c r="F8" s="108"/>
      <c r="G8" s="108"/>
      <c r="H8" s="108"/>
    </row>
    <row r="9" spans="1:8" s="49" customFormat="1" ht="20.149999999999999" customHeight="1">
      <c r="B9" s="108" t="s">
        <v>6</v>
      </c>
      <c r="C9" s="108"/>
      <c r="D9" s="108"/>
      <c r="E9" s="108"/>
      <c r="F9" s="108"/>
      <c r="G9" s="108"/>
      <c r="H9" s="108"/>
    </row>
    <row r="10" spans="1:8" s="49" customFormat="1" ht="20.149999999999999" customHeight="1">
      <c r="B10" s="53" t="s">
        <v>7</v>
      </c>
      <c r="C10" s="53"/>
      <c r="D10" s="53"/>
      <c r="E10" s="53"/>
      <c r="F10" s="53"/>
      <c r="G10" s="53"/>
      <c r="H10" s="53"/>
    </row>
    <row r="11" spans="1:8" s="49" customFormat="1" ht="20.149999999999999" customHeight="1">
      <c r="B11" s="53"/>
      <c r="C11" s="53"/>
    </row>
    <row r="12" spans="1:8" s="1" customFormat="1" ht="54.75" customHeight="1">
      <c r="A12" s="7" t="s">
        <v>8</v>
      </c>
      <c r="B12" s="109" t="s">
        <v>9</v>
      </c>
      <c r="C12" s="109"/>
      <c r="D12" s="109"/>
      <c r="E12" s="7" t="s">
        <v>10</v>
      </c>
      <c r="F12" s="78" t="s">
        <v>11</v>
      </c>
      <c r="G12" s="78" t="s">
        <v>12</v>
      </c>
      <c r="H12" s="7" t="s">
        <v>13</v>
      </c>
    </row>
    <row r="13" spans="1:8" s="50" customFormat="1" ht="16.5" customHeight="1">
      <c r="A13" s="100" t="s">
        <v>14</v>
      </c>
      <c r="B13" s="110" t="s">
        <v>15</v>
      </c>
      <c r="C13" s="111"/>
      <c r="D13" s="112"/>
      <c r="E13" s="100" t="s">
        <v>16</v>
      </c>
      <c r="F13" s="100" t="s">
        <v>17</v>
      </c>
      <c r="G13" s="100" t="s">
        <v>18</v>
      </c>
      <c r="H13" s="100" t="s">
        <v>19</v>
      </c>
    </row>
    <row r="14" spans="1:8" s="1" customFormat="1" ht="89.25" customHeight="1">
      <c r="A14" s="7" t="s">
        <v>20</v>
      </c>
      <c r="B14" s="113" t="s">
        <v>21</v>
      </c>
      <c r="C14" s="113"/>
      <c r="D14" s="113"/>
      <c r="E14" s="55">
        <f>E15+E19+E23+E26</f>
        <v>20</v>
      </c>
      <c r="F14" s="56">
        <f>ROUND(F15+F19+F23+F26,1)</f>
        <v>20</v>
      </c>
      <c r="G14" s="79"/>
      <c r="H14" s="7"/>
    </row>
    <row r="15" spans="1:8" s="2" customFormat="1" ht="24" customHeight="1">
      <c r="A15" s="42">
        <v>1</v>
      </c>
      <c r="B15" s="113" t="s">
        <v>22</v>
      </c>
      <c r="C15" s="113"/>
      <c r="D15" s="113"/>
      <c r="E15" s="55">
        <f>5-(E16+E17+E18)</f>
        <v>5</v>
      </c>
      <c r="F15" s="56">
        <f>ROUND(5-(F16+F17+F18),1)</f>
        <v>5</v>
      </c>
      <c r="G15" s="79"/>
      <c r="H15" s="42"/>
    </row>
    <row r="16" spans="1:8" s="2" customFormat="1" ht="86.25" customHeight="1">
      <c r="A16" s="42" t="s">
        <v>23</v>
      </c>
      <c r="B16" s="114" t="s">
        <v>24</v>
      </c>
      <c r="C16" s="115"/>
      <c r="D16" s="116"/>
      <c r="E16" s="57"/>
      <c r="F16" s="62"/>
      <c r="G16" s="79"/>
      <c r="H16" s="42"/>
    </row>
    <row r="17" spans="1:8" s="3" customFormat="1" ht="67.75" customHeight="1">
      <c r="A17" s="42" t="s">
        <v>25</v>
      </c>
      <c r="B17" s="114" t="s">
        <v>26</v>
      </c>
      <c r="C17" s="115"/>
      <c r="D17" s="116"/>
      <c r="E17" s="57"/>
      <c r="F17" s="62"/>
      <c r="G17" s="79"/>
      <c r="H17" s="44"/>
    </row>
    <row r="18" spans="1:8" s="3" customFormat="1" ht="85.5" customHeight="1">
      <c r="A18" s="42" t="s">
        <v>27</v>
      </c>
      <c r="B18" s="114" t="s">
        <v>28</v>
      </c>
      <c r="C18" s="115"/>
      <c r="D18" s="116"/>
      <c r="E18" s="57"/>
      <c r="F18" s="62"/>
      <c r="G18" s="79"/>
      <c r="H18" s="44"/>
    </row>
    <row r="19" spans="1:8" s="3" customFormat="1" ht="51" customHeight="1">
      <c r="A19" s="42">
        <v>2</v>
      </c>
      <c r="B19" s="117" t="s">
        <v>29</v>
      </c>
      <c r="C19" s="118"/>
      <c r="D19" s="119"/>
      <c r="E19" s="55">
        <f>6-(E20+E21+E22)</f>
        <v>6</v>
      </c>
      <c r="F19" s="56">
        <f>6-(F20+F21+F22)</f>
        <v>6</v>
      </c>
      <c r="G19" s="79"/>
      <c r="H19" s="59"/>
    </row>
    <row r="20" spans="1:8" s="3" customFormat="1" ht="53.25" customHeight="1">
      <c r="A20" s="58" t="s">
        <v>30</v>
      </c>
      <c r="B20" s="114" t="s">
        <v>31</v>
      </c>
      <c r="C20" s="115"/>
      <c r="D20" s="116"/>
      <c r="E20" s="60"/>
      <c r="F20" s="62"/>
      <c r="G20" s="79"/>
      <c r="H20" s="44"/>
    </row>
    <row r="21" spans="1:8" s="3" customFormat="1" ht="69.75" customHeight="1">
      <c r="A21" s="58" t="s">
        <v>32</v>
      </c>
      <c r="B21" s="114" t="s">
        <v>33</v>
      </c>
      <c r="C21" s="115"/>
      <c r="D21" s="116"/>
      <c r="E21" s="60"/>
      <c r="F21" s="62"/>
      <c r="G21" s="79"/>
      <c r="H21" s="44"/>
    </row>
    <row r="22" spans="1:8" s="3" customFormat="1" ht="92.25" customHeight="1">
      <c r="A22" s="42" t="s">
        <v>34</v>
      </c>
      <c r="B22" s="114" t="s">
        <v>35</v>
      </c>
      <c r="C22" s="115"/>
      <c r="D22" s="116"/>
      <c r="E22" s="57"/>
      <c r="F22" s="62"/>
      <c r="G22" s="79"/>
      <c r="H22" s="44"/>
    </row>
    <row r="23" spans="1:8" s="2" customFormat="1" ht="54" customHeight="1">
      <c r="A23" s="42">
        <v>3</v>
      </c>
      <c r="B23" s="117" t="s">
        <v>36</v>
      </c>
      <c r="C23" s="118"/>
      <c r="D23" s="119"/>
      <c r="E23" s="55">
        <f>5-(E24+E25)</f>
        <v>5</v>
      </c>
      <c r="F23" s="56">
        <f>ROUND(5-(F24+F25),1)</f>
        <v>5</v>
      </c>
      <c r="G23" s="79"/>
      <c r="H23" s="42"/>
    </row>
    <row r="24" spans="1:8" s="3" customFormat="1" ht="102.75" customHeight="1">
      <c r="A24" s="42" t="s">
        <v>37</v>
      </c>
      <c r="B24" s="114" t="s">
        <v>38</v>
      </c>
      <c r="C24" s="115"/>
      <c r="D24" s="116"/>
      <c r="E24" s="57"/>
      <c r="F24" s="58"/>
      <c r="G24" s="96"/>
      <c r="H24" s="44"/>
    </row>
    <row r="25" spans="1:8" s="3" customFormat="1" ht="54.75" customHeight="1">
      <c r="A25" s="42" t="s">
        <v>39</v>
      </c>
      <c r="B25" s="114" t="s">
        <v>40</v>
      </c>
      <c r="C25" s="115"/>
      <c r="D25" s="116"/>
      <c r="E25" s="57"/>
      <c r="F25" s="58"/>
      <c r="G25" s="96"/>
      <c r="H25" s="44"/>
    </row>
    <row r="26" spans="1:8" s="3" customFormat="1" ht="99" customHeight="1">
      <c r="A26" s="61">
        <v>4</v>
      </c>
      <c r="B26" s="117" t="s">
        <v>41</v>
      </c>
      <c r="C26" s="118"/>
      <c r="D26" s="119"/>
      <c r="E26" s="55">
        <f>4-(E27+E28+E29)</f>
        <v>4</v>
      </c>
      <c r="F26" s="56">
        <f>ROUND(4-(F27+F28+F29),1)</f>
        <v>4</v>
      </c>
      <c r="G26" s="79"/>
      <c r="H26" s="59"/>
    </row>
    <row r="27" spans="1:8" s="3" customFormat="1" ht="54.75" customHeight="1">
      <c r="A27" s="42" t="s">
        <v>42</v>
      </c>
      <c r="B27" s="114" t="s">
        <v>43</v>
      </c>
      <c r="C27" s="115"/>
      <c r="D27" s="116"/>
      <c r="E27" s="57"/>
      <c r="F27" s="58"/>
      <c r="G27" s="96"/>
      <c r="H27" s="44"/>
    </row>
    <row r="28" spans="1:8" s="3" customFormat="1" ht="57" customHeight="1">
      <c r="A28" s="42" t="s">
        <v>44</v>
      </c>
      <c r="B28" s="114" t="s">
        <v>45</v>
      </c>
      <c r="C28" s="115"/>
      <c r="D28" s="116"/>
      <c r="E28" s="57"/>
      <c r="F28" s="58"/>
      <c r="G28" s="96"/>
      <c r="H28" s="44"/>
    </row>
    <row r="29" spans="1:8" s="3" customFormat="1" ht="54" customHeight="1">
      <c r="A29" s="42" t="s">
        <v>46</v>
      </c>
      <c r="B29" s="114" t="s">
        <v>47</v>
      </c>
      <c r="C29" s="115"/>
      <c r="D29" s="116"/>
      <c r="E29" s="57"/>
      <c r="F29" s="58"/>
      <c r="G29" s="96"/>
      <c r="H29" s="44"/>
    </row>
    <row r="30" spans="1:8" s="1" customFormat="1" ht="27.75" customHeight="1">
      <c r="A30" s="7" t="s">
        <v>48</v>
      </c>
      <c r="B30" s="120" t="s">
        <v>49</v>
      </c>
      <c r="C30" s="121"/>
      <c r="D30" s="122"/>
      <c r="E30" s="55">
        <f>E31+E33+E35+E37+E39+E41+E43</f>
        <v>20</v>
      </c>
      <c r="F30" s="56">
        <f>ROUND(F31+F33+F35+F37+F39+F41+F43,1)</f>
        <v>0</v>
      </c>
      <c r="G30" s="79"/>
      <c r="H30" s="7"/>
    </row>
    <row r="31" spans="1:8" s="2" customFormat="1" ht="53.25" customHeight="1">
      <c r="A31" s="42">
        <v>5</v>
      </c>
      <c r="B31" s="113" t="s">
        <v>50</v>
      </c>
      <c r="C31" s="113"/>
      <c r="D31" s="113"/>
      <c r="E31" s="55">
        <v>1</v>
      </c>
      <c r="F31" s="56">
        <f>IF(F32&gt;1,"1",F32)</f>
        <v>0</v>
      </c>
      <c r="G31" s="79"/>
      <c r="H31" s="42"/>
    </row>
    <row r="32" spans="1:8" s="2" customFormat="1" ht="39" customHeight="1">
      <c r="A32" s="42"/>
      <c r="B32" s="123" t="s">
        <v>51</v>
      </c>
      <c r="C32" s="123"/>
      <c r="D32" s="123"/>
      <c r="E32" s="55"/>
      <c r="F32" s="62"/>
      <c r="G32" s="79"/>
      <c r="H32" s="42"/>
    </row>
    <row r="33" spans="1:8" s="2" customFormat="1" ht="55.5" customHeight="1">
      <c r="A33" s="42">
        <v>6</v>
      </c>
      <c r="B33" s="117" t="s">
        <v>52</v>
      </c>
      <c r="C33" s="118"/>
      <c r="D33" s="119"/>
      <c r="E33" s="55">
        <v>2</v>
      </c>
      <c r="F33" s="56">
        <f>IF(F34&gt;2,"2",F34)</f>
        <v>0</v>
      </c>
      <c r="G33" s="79"/>
      <c r="H33" s="42"/>
    </row>
    <row r="34" spans="1:8" s="2" customFormat="1" ht="75" customHeight="1">
      <c r="A34" s="42"/>
      <c r="B34" s="124" t="s">
        <v>53</v>
      </c>
      <c r="C34" s="125"/>
      <c r="D34" s="126"/>
      <c r="E34" s="55"/>
      <c r="F34" s="62"/>
      <c r="G34" s="79"/>
      <c r="H34" s="42"/>
    </row>
    <row r="35" spans="1:8" s="2" customFormat="1" ht="57" customHeight="1">
      <c r="A35" s="42">
        <v>7</v>
      </c>
      <c r="B35" s="117" t="s">
        <v>54</v>
      </c>
      <c r="C35" s="118"/>
      <c r="D35" s="119"/>
      <c r="E35" s="55">
        <v>2</v>
      </c>
      <c r="F35" s="56">
        <f>IF(F36&gt;2,"2",F36)</f>
        <v>0</v>
      </c>
      <c r="G35" s="79"/>
      <c r="H35" s="42"/>
    </row>
    <row r="36" spans="1:8" s="2" customFormat="1" ht="51.75" customHeight="1">
      <c r="A36" s="42"/>
      <c r="B36" s="114" t="s">
        <v>55</v>
      </c>
      <c r="C36" s="115"/>
      <c r="D36" s="116"/>
      <c r="E36" s="55"/>
      <c r="F36" s="62"/>
      <c r="G36" s="79"/>
      <c r="H36" s="42"/>
    </row>
    <row r="37" spans="1:8" s="2" customFormat="1" ht="58.5" customHeight="1">
      <c r="A37" s="42">
        <v>8</v>
      </c>
      <c r="B37" s="117" t="s">
        <v>56</v>
      </c>
      <c r="C37" s="118"/>
      <c r="D37" s="119"/>
      <c r="E37" s="55">
        <v>2</v>
      </c>
      <c r="F37" s="56">
        <f>IF(F38&gt;2,"2",F38)</f>
        <v>0</v>
      </c>
      <c r="G37" s="79"/>
      <c r="H37" s="42"/>
    </row>
    <row r="38" spans="1:8" s="2" customFormat="1" ht="86.25" customHeight="1">
      <c r="A38" s="42"/>
      <c r="B38" s="114" t="s">
        <v>57</v>
      </c>
      <c r="C38" s="115"/>
      <c r="D38" s="116"/>
      <c r="E38" s="55"/>
      <c r="F38" s="62"/>
      <c r="G38" s="79"/>
      <c r="H38" s="42"/>
    </row>
    <row r="39" spans="1:8" s="2" customFormat="1" ht="91.5" customHeight="1">
      <c r="A39" s="74">
        <v>9</v>
      </c>
      <c r="B39" s="127" t="s">
        <v>58</v>
      </c>
      <c r="C39" s="127"/>
      <c r="D39" s="127"/>
      <c r="E39" s="75">
        <v>5</v>
      </c>
      <c r="F39" s="56">
        <f>IF(F40&gt;5,"5",F40)</f>
        <v>0</v>
      </c>
      <c r="G39" s="79"/>
      <c r="H39" s="42"/>
    </row>
    <row r="40" spans="1:8" s="2" customFormat="1" ht="138" customHeight="1">
      <c r="A40" s="42"/>
      <c r="B40" s="114" t="s">
        <v>59</v>
      </c>
      <c r="C40" s="115"/>
      <c r="D40" s="116"/>
      <c r="E40" s="55"/>
      <c r="F40" s="62"/>
      <c r="G40" s="79"/>
      <c r="H40" s="42"/>
    </row>
    <row r="41" spans="1:8" s="2" customFormat="1" ht="55.5" customHeight="1">
      <c r="A41" s="42">
        <v>10</v>
      </c>
      <c r="B41" s="117" t="s">
        <v>60</v>
      </c>
      <c r="C41" s="118"/>
      <c r="D41" s="119"/>
      <c r="E41" s="55">
        <v>5</v>
      </c>
      <c r="F41" s="56">
        <f>IF(F42&gt;5,"5",F42)</f>
        <v>0</v>
      </c>
      <c r="G41" s="79"/>
      <c r="H41" s="42"/>
    </row>
    <row r="42" spans="1:8" s="2" customFormat="1" ht="122.25" customHeight="1">
      <c r="A42" s="42"/>
      <c r="B42" s="114" t="s">
        <v>61</v>
      </c>
      <c r="C42" s="115"/>
      <c r="D42" s="116"/>
      <c r="E42" s="55"/>
      <c r="F42" s="62"/>
      <c r="G42" s="79"/>
      <c r="H42" s="42"/>
    </row>
    <row r="43" spans="1:8" s="2" customFormat="1" ht="152.25" customHeight="1">
      <c r="A43" s="60" t="s">
        <v>62</v>
      </c>
      <c r="B43" s="128" t="s">
        <v>63</v>
      </c>
      <c r="C43" s="129"/>
      <c r="D43" s="130"/>
      <c r="E43" s="77">
        <v>3</v>
      </c>
      <c r="F43" s="56">
        <f>IF(F44&gt;3,"3",F44)</f>
        <v>0</v>
      </c>
      <c r="G43" s="79"/>
      <c r="H43" s="42"/>
    </row>
    <row r="44" spans="1:8" s="2" customFormat="1" ht="125.25" customHeight="1">
      <c r="A44" s="97"/>
      <c r="B44" s="114" t="s">
        <v>64</v>
      </c>
      <c r="C44" s="115"/>
      <c r="D44" s="116"/>
      <c r="E44" s="83"/>
      <c r="F44" s="62"/>
      <c r="G44" s="79"/>
      <c r="H44" s="42"/>
    </row>
    <row r="45" spans="1:8" s="1" customFormat="1" ht="38.25" customHeight="1">
      <c r="A45" s="7" t="s">
        <v>65</v>
      </c>
      <c r="B45" s="117" t="s">
        <v>66</v>
      </c>
      <c r="C45" s="118"/>
      <c r="D45" s="119"/>
      <c r="E45" s="55">
        <v>60</v>
      </c>
      <c r="F45" s="62">
        <f>SUM(F46:F62)</f>
        <v>0</v>
      </c>
      <c r="G45" s="79"/>
      <c r="H45" s="7"/>
    </row>
    <row r="46" spans="1:8" s="2" customFormat="1" ht="53.25" customHeight="1">
      <c r="A46" s="42">
        <v>11</v>
      </c>
      <c r="B46" s="117" t="s">
        <v>67</v>
      </c>
      <c r="C46" s="118"/>
      <c r="D46" s="119"/>
      <c r="E46" s="55">
        <v>15</v>
      </c>
      <c r="F46" s="42"/>
      <c r="G46" s="93"/>
      <c r="H46" s="42"/>
    </row>
    <row r="47" spans="1:8" s="2" customFormat="1" ht="24" customHeight="1">
      <c r="A47" s="42"/>
      <c r="B47" s="131" t="s">
        <v>68</v>
      </c>
      <c r="C47" s="132"/>
      <c r="D47" s="133"/>
      <c r="E47" s="67">
        <v>15</v>
      </c>
      <c r="F47" s="42"/>
      <c r="G47" s="93"/>
      <c r="H47" s="42"/>
    </row>
    <row r="48" spans="1:8" s="2" customFormat="1" ht="36" customHeight="1">
      <c r="A48" s="42"/>
      <c r="B48" s="131" t="s">
        <v>69</v>
      </c>
      <c r="C48" s="132"/>
      <c r="D48" s="133"/>
      <c r="E48" s="67">
        <v>10</v>
      </c>
      <c r="F48" s="42"/>
      <c r="G48" s="93"/>
      <c r="H48" s="42"/>
    </row>
    <row r="49" spans="1:8" s="2" customFormat="1" ht="36" customHeight="1">
      <c r="A49" s="42"/>
      <c r="B49" s="131" t="s">
        <v>70</v>
      </c>
      <c r="C49" s="132"/>
      <c r="D49" s="133"/>
      <c r="E49" s="67">
        <v>5</v>
      </c>
      <c r="F49" s="42"/>
      <c r="G49" s="93"/>
      <c r="H49" s="42"/>
    </row>
    <row r="50" spans="1:8" s="2" customFormat="1" ht="25.5" customHeight="1">
      <c r="A50" s="42"/>
      <c r="B50" s="131" t="s">
        <v>71</v>
      </c>
      <c r="C50" s="132"/>
      <c r="D50" s="133"/>
      <c r="E50" s="67">
        <v>0</v>
      </c>
      <c r="F50" s="42"/>
      <c r="G50" s="93"/>
      <c r="H50" s="42"/>
    </row>
    <row r="51" spans="1:8" s="2" customFormat="1" ht="50.25" customHeight="1">
      <c r="A51" s="42">
        <v>12</v>
      </c>
      <c r="B51" s="117" t="s">
        <v>72</v>
      </c>
      <c r="C51" s="118"/>
      <c r="D51" s="119"/>
      <c r="E51" s="55">
        <v>15</v>
      </c>
      <c r="F51" s="42"/>
      <c r="G51" s="93"/>
      <c r="H51" s="42"/>
    </row>
    <row r="52" spans="1:8" s="2" customFormat="1" ht="36.75" customHeight="1">
      <c r="A52" s="42"/>
      <c r="B52" s="131" t="s">
        <v>73</v>
      </c>
      <c r="C52" s="132"/>
      <c r="D52" s="133"/>
      <c r="E52" s="67">
        <v>15</v>
      </c>
      <c r="F52" s="42"/>
      <c r="G52" s="93"/>
      <c r="H52" s="42"/>
    </row>
    <row r="53" spans="1:8" s="2" customFormat="1" ht="37.5" customHeight="1">
      <c r="A53" s="42"/>
      <c r="B53" s="131" t="s">
        <v>74</v>
      </c>
      <c r="C53" s="132"/>
      <c r="D53" s="133"/>
      <c r="E53" s="67">
        <v>10</v>
      </c>
      <c r="F53" s="42"/>
      <c r="G53" s="93"/>
      <c r="H53" s="42"/>
    </row>
    <row r="54" spans="1:8" s="2" customFormat="1" ht="36.75" customHeight="1">
      <c r="A54" s="42"/>
      <c r="B54" s="131" t="s">
        <v>75</v>
      </c>
      <c r="C54" s="132"/>
      <c r="D54" s="133"/>
      <c r="E54" s="67">
        <v>5</v>
      </c>
      <c r="F54" s="42"/>
      <c r="G54" s="93"/>
      <c r="H54" s="42"/>
    </row>
    <row r="55" spans="1:8" s="2" customFormat="1" ht="32.25" customHeight="1">
      <c r="A55" s="42"/>
      <c r="B55" s="131" t="s">
        <v>76</v>
      </c>
      <c r="C55" s="132"/>
      <c r="D55" s="133"/>
      <c r="E55" s="67">
        <v>0</v>
      </c>
      <c r="F55" s="42"/>
      <c r="G55" s="93"/>
      <c r="H55" s="42"/>
    </row>
    <row r="56" spans="1:8" s="2" customFormat="1" ht="52.5" customHeight="1">
      <c r="A56" s="42">
        <v>13</v>
      </c>
      <c r="B56" s="117" t="s">
        <v>77</v>
      </c>
      <c r="C56" s="118"/>
      <c r="D56" s="119"/>
      <c r="E56" s="55">
        <v>30</v>
      </c>
      <c r="F56" s="42"/>
      <c r="G56" s="93"/>
      <c r="H56" s="42"/>
    </row>
    <row r="57" spans="1:8" s="2" customFormat="1" ht="52.5" customHeight="1">
      <c r="A57" s="42"/>
      <c r="B57" s="131" t="s">
        <v>78</v>
      </c>
      <c r="C57" s="132"/>
      <c r="D57" s="133"/>
      <c r="E57" s="67">
        <v>30</v>
      </c>
      <c r="F57" s="42"/>
      <c r="G57" s="93"/>
      <c r="H57" s="42"/>
    </row>
    <row r="58" spans="1:8" s="2" customFormat="1" ht="50.25" customHeight="1">
      <c r="A58" s="42"/>
      <c r="B58" s="131" t="s">
        <v>79</v>
      </c>
      <c r="C58" s="132"/>
      <c r="D58" s="133"/>
      <c r="E58" s="67">
        <v>25</v>
      </c>
      <c r="F58" s="42"/>
      <c r="G58" s="93"/>
      <c r="H58" s="42"/>
    </row>
    <row r="59" spans="1:8" s="2" customFormat="1" ht="50.25" customHeight="1">
      <c r="A59" s="42"/>
      <c r="B59" s="131" t="s">
        <v>80</v>
      </c>
      <c r="C59" s="132"/>
      <c r="D59" s="133"/>
      <c r="E59" s="67">
        <v>20</v>
      </c>
      <c r="F59" s="42"/>
      <c r="G59" s="93"/>
      <c r="H59" s="42"/>
    </row>
    <row r="60" spans="1:8" s="2" customFormat="1" ht="50.25" customHeight="1">
      <c r="A60" s="42"/>
      <c r="B60" s="131" t="s">
        <v>81</v>
      </c>
      <c r="C60" s="132"/>
      <c r="D60" s="133"/>
      <c r="E60" s="67">
        <v>15</v>
      </c>
      <c r="F60" s="42"/>
      <c r="G60" s="93"/>
      <c r="H60" s="42"/>
    </row>
    <row r="61" spans="1:8" s="2" customFormat="1" ht="50.25" customHeight="1">
      <c r="A61" s="42"/>
      <c r="B61" s="131" t="s">
        <v>82</v>
      </c>
      <c r="C61" s="132"/>
      <c r="D61" s="133"/>
      <c r="E61" s="67">
        <v>10</v>
      </c>
      <c r="F61" s="42"/>
      <c r="G61" s="93"/>
      <c r="H61" s="42"/>
    </row>
    <row r="62" spans="1:8" s="2" customFormat="1" ht="37.5" customHeight="1">
      <c r="A62" s="42"/>
      <c r="B62" s="131" t="s">
        <v>83</v>
      </c>
      <c r="C62" s="132"/>
      <c r="D62" s="133"/>
      <c r="E62" s="67">
        <v>0</v>
      </c>
      <c r="F62" s="42"/>
      <c r="G62" s="93"/>
      <c r="H62" s="42"/>
    </row>
    <row r="63" spans="1:8" s="1" customFormat="1" ht="26.25" customHeight="1">
      <c r="A63" s="7"/>
      <c r="B63" s="134" t="s">
        <v>84</v>
      </c>
      <c r="C63" s="135"/>
      <c r="D63" s="136"/>
      <c r="E63" s="63">
        <f>E14+E30+E45</f>
        <v>100</v>
      </c>
      <c r="F63" s="90">
        <f>F14+F30+F45</f>
        <v>20</v>
      </c>
      <c r="G63" s="98"/>
      <c r="H63" s="7"/>
    </row>
    <row r="64" spans="1:8" ht="27" customHeight="1">
      <c r="A64" s="88"/>
      <c r="B64" s="137" t="s">
        <v>85</v>
      </c>
      <c r="C64" s="138"/>
      <c r="D64" s="139"/>
      <c r="E64" s="95"/>
      <c r="F64" s="89"/>
      <c r="G64" s="99"/>
      <c r="H64" s="88"/>
    </row>
    <row r="65" spans="1:8" ht="50.25" customHeight="1">
      <c r="A65" s="88"/>
      <c r="B65" s="134" t="s">
        <v>86</v>
      </c>
      <c r="C65" s="135"/>
      <c r="D65" s="136"/>
      <c r="E65" s="63">
        <f>E63-E64</f>
        <v>100</v>
      </c>
      <c r="F65" s="90">
        <f>ROUND(F63-F64,1)</f>
        <v>20</v>
      </c>
      <c r="G65" s="98"/>
      <c r="H65" s="7"/>
    </row>
    <row r="66" spans="1:8" ht="18" customHeight="1">
      <c r="B66" s="1"/>
      <c r="C66" s="1"/>
      <c r="D66" s="1"/>
    </row>
    <row r="67" spans="1:8" ht="29.25" customHeight="1">
      <c r="B67" s="108" t="s">
        <v>87</v>
      </c>
      <c r="C67" s="108"/>
      <c r="D67" s="108"/>
    </row>
    <row r="68" spans="1:8" s="49" customFormat="1" ht="32.25" customHeight="1">
      <c r="A68" s="153" t="s">
        <v>88</v>
      </c>
      <c r="B68" s="154"/>
      <c r="C68" s="155"/>
      <c r="D68" s="151" t="s">
        <v>89</v>
      </c>
      <c r="E68" s="140" t="s">
        <v>90</v>
      </c>
      <c r="F68" s="140"/>
      <c r="G68" s="141" t="s">
        <v>91</v>
      </c>
      <c r="H68" s="142"/>
    </row>
    <row r="69" spans="1:8" s="49" customFormat="1" ht="60">
      <c r="A69" s="156"/>
      <c r="B69" s="146"/>
      <c r="C69" s="157"/>
      <c r="D69" s="152"/>
      <c r="E69" s="78" t="s">
        <v>92</v>
      </c>
      <c r="F69" s="78" t="s">
        <v>93</v>
      </c>
      <c r="G69" s="78" t="s">
        <v>94</v>
      </c>
      <c r="H69" s="78" t="s">
        <v>95</v>
      </c>
    </row>
    <row r="70" spans="1:8" ht="38.25" customHeight="1">
      <c r="A70" s="143" t="s">
        <v>96</v>
      </c>
      <c r="B70" s="144"/>
      <c r="C70" s="145"/>
      <c r="D70" s="42" t="s">
        <v>97</v>
      </c>
      <c r="E70" s="60" t="str">
        <f>IF(AND(90&lt;=F65,F65&lt;100),F65,"")</f>
        <v/>
      </c>
      <c r="F70" s="60" t="str">
        <f>IF(AND(90&lt;=G65,G65&lt;=100),G65,"")</f>
        <v/>
      </c>
      <c r="G70" s="101" t="str">
        <f t="shared" ref="G70:H73" si="0">IF(ISNUMBER(E70)=TRUE,"X","")</f>
        <v/>
      </c>
      <c r="H70" s="101" t="str">
        <f t="shared" si="0"/>
        <v/>
      </c>
    </row>
    <row r="71" spans="1:8" ht="48.75" customHeight="1">
      <c r="A71" s="143" t="s">
        <v>98</v>
      </c>
      <c r="B71" s="144"/>
      <c r="C71" s="145"/>
      <c r="D71" s="42" t="s">
        <v>99</v>
      </c>
      <c r="E71" s="60" t="str">
        <f>IF(AND(75&lt;=F65,F65&lt;90),F65,"")</f>
        <v/>
      </c>
      <c r="F71" s="60" t="str">
        <f>IF(AND(75&lt;=G65,G65&lt;90),G65,"")</f>
        <v/>
      </c>
      <c r="G71" s="101" t="str">
        <f t="shared" si="0"/>
        <v/>
      </c>
      <c r="H71" s="101" t="str">
        <f t="shared" si="0"/>
        <v/>
      </c>
    </row>
    <row r="72" spans="1:8" ht="50.25" customHeight="1">
      <c r="A72" s="143" t="s">
        <v>100</v>
      </c>
      <c r="B72" s="144"/>
      <c r="C72" s="145"/>
      <c r="D72" s="42" t="s">
        <v>101</v>
      </c>
      <c r="E72" s="60" t="str">
        <f>IF(AND(50&lt;=F65,F65&lt;75),F65,"")</f>
        <v/>
      </c>
      <c r="F72" s="60" t="str">
        <f>IF(AND(50&lt;=G65,G65&lt;75),G65,"")</f>
        <v/>
      </c>
      <c r="G72" s="101" t="str">
        <f t="shared" si="0"/>
        <v/>
      </c>
      <c r="H72" s="101" t="str">
        <f t="shared" si="0"/>
        <v/>
      </c>
    </row>
    <row r="73" spans="1:8" ht="37.5" customHeight="1">
      <c r="A73" s="143" t="s">
        <v>102</v>
      </c>
      <c r="B73" s="144"/>
      <c r="C73" s="145"/>
      <c r="D73" s="42" t="s">
        <v>103</v>
      </c>
      <c r="E73" s="60">
        <f>IF(AND(0&lt;F65,F65&lt;50),F65,"")</f>
        <v>20</v>
      </c>
      <c r="F73" s="60" t="str">
        <f>IF(AND(0&lt;G65,G65&lt;50),G65,"")</f>
        <v/>
      </c>
      <c r="G73" s="101" t="str">
        <f t="shared" si="0"/>
        <v>X</v>
      </c>
      <c r="H73" s="101" t="str">
        <f t="shared" si="0"/>
        <v/>
      </c>
    </row>
    <row r="75" spans="1:8" s="4" customFormat="1" ht="20.25" customHeight="1">
      <c r="B75" s="91"/>
      <c r="D75" s="158" t="s">
        <v>104</v>
      </c>
      <c r="E75" s="158"/>
      <c r="F75" s="158"/>
      <c r="G75" s="158"/>
      <c r="H75" s="158"/>
    </row>
    <row r="76" spans="1:8" s="1" customFormat="1" ht="35.25" customHeight="1">
      <c r="D76" s="104" t="s">
        <v>105</v>
      </c>
      <c r="E76" s="104"/>
      <c r="F76" s="104"/>
      <c r="G76" s="104"/>
      <c r="H76" s="104"/>
    </row>
    <row r="77" spans="1:8">
      <c r="D77" s="92"/>
      <c r="E77" s="92"/>
      <c r="F77" s="92"/>
      <c r="G77" s="92"/>
      <c r="H77" s="92"/>
    </row>
    <row r="81" spans="2:8" ht="25.15" customHeight="1">
      <c r="B81" s="146" t="s">
        <v>106</v>
      </c>
      <c r="C81" s="146"/>
      <c r="D81" s="146"/>
      <c r="E81" s="146"/>
      <c r="F81" s="146"/>
      <c r="G81" s="146"/>
      <c r="H81" s="146"/>
    </row>
    <row r="82" spans="2:8" ht="106.9" customHeight="1">
      <c r="B82" s="147" t="s">
        <v>107</v>
      </c>
      <c r="C82" s="148"/>
      <c r="D82" s="148"/>
      <c r="E82" s="148"/>
      <c r="F82" s="148"/>
      <c r="G82" s="148"/>
      <c r="H82" s="149"/>
    </row>
    <row r="83" spans="2:8" ht="25.15" customHeight="1">
      <c r="B83" s="32"/>
      <c r="D83" s="150" t="s">
        <v>104</v>
      </c>
      <c r="E83" s="150"/>
      <c r="F83" s="150"/>
      <c r="G83" s="150"/>
      <c r="H83" s="150"/>
    </row>
    <row r="84" spans="2:8" ht="36" customHeight="1">
      <c r="B84" s="65"/>
      <c r="D84" s="105" t="s">
        <v>108</v>
      </c>
      <c r="E84" s="105"/>
      <c r="F84" s="105"/>
      <c r="G84" s="105"/>
      <c r="H84" s="105"/>
    </row>
  </sheetData>
  <sheetProtection formatCells="0" formatColumns="0" formatRows="0" insertColumns="0" insertRows="0" insertHyperlinks="0" deleteColumns="0" deleteRows="0" selectLockedCells="1" sort="0" autoFilter="0" pivotTables="0"/>
  <autoFilter ref="A12:H65" xr:uid="{00000000-0009-0000-0000-000000000000}"/>
  <mergeCells count="76">
    <mergeCell ref="B81:H81"/>
    <mergeCell ref="B82:H82"/>
    <mergeCell ref="D83:H83"/>
    <mergeCell ref="D84:H84"/>
    <mergeCell ref="D68:D69"/>
    <mergeCell ref="A68:C69"/>
    <mergeCell ref="A71:C71"/>
    <mergeCell ref="A72:C72"/>
    <mergeCell ref="A73:C73"/>
    <mergeCell ref="D75:H75"/>
    <mergeCell ref="D76:H76"/>
    <mergeCell ref="B65:D65"/>
    <mergeCell ref="B67:D67"/>
    <mergeCell ref="E68:F68"/>
    <mergeCell ref="G68:H68"/>
    <mergeCell ref="A70:C70"/>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6" right="0.31496062992126" top="0.43307086614173201" bottom="0.39370078740157499" header="0.118110236220472" footer="0.15748031496063"/>
  <pageSetup paperSize="9" orientation="portrait"/>
  <headerFooter>
    <oddFooter>&amp;CPage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51" workbookViewId="0">
      <selection activeCell="E33" sqref="E33"/>
    </sheetView>
  </sheetViews>
  <sheetFormatPr defaultColWidth="9.1640625" defaultRowHeight="15.5"/>
  <cols>
    <col min="1" max="1" width="5.4140625" style="5" customWidth="1"/>
    <col min="2" max="2" width="27.1640625" style="6" customWidth="1"/>
    <col min="3" max="3" width="11" style="5" customWidth="1"/>
    <col min="4" max="4" width="10.58203125" style="5" customWidth="1"/>
    <col min="5" max="5" width="11.58203125" style="5" customWidth="1"/>
    <col min="6" max="6" width="10.58203125" style="5" customWidth="1"/>
    <col min="7" max="8" width="10.1640625" style="5" customWidth="1"/>
    <col min="9" max="9" width="2.58203125" style="5" customWidth="1"/>
    <col min="10" max="10" width="9.1640625" style="5"/>
    <col min="11" max="11" width="34.83203125" style="5" customWidth="1"/>
    <col min="12" max="16384" width="9.1640625" style="5"/>
  </cols>
  <sheetData>
    <row r="1" spans="1:8">
      <c r="H1" s="51" t="s">
        <v>109</v>
      </c>
    </row>
    <row r="2" spans="1:8" s="1" customFormat="1" ht="48.75" customHeight="1">
      <c r="A2" s="104" t="s">
        <v>1</v>
      </c>
      <c r="B2" s="104"/>
      <c r="C2" s="104"/>
      <c r="D2" s="104" t="s">
        <v>2</v>
      </c>
      <c r="E2" s="104"/>
      <c r="F2" s="104"/>
      <c r="G2" s="104"/>
      <c r="H2" s="104"/>
    </row>
    <row r="3" spans="1:8" s="1" customFormat="1" ht="8.25" customHeight="1">
      <c r="A3" s="105"/>
      <c r="B3" s="105"/>
      <c r="D3" s="52"/>
      <c r="E3" s="52"/>
      <c r="F3" s="52"/>
      <c r="G3" s="52"/>
      <c r="H3" s="52"/>
    </row>
    <row r="4" spans="1:8" ht="13.9" customHeight="1">
      <c r="B4" s="5"/>
    </row>
    <row r="5" spans="1:8" ht="40" customHeight="1">
      <c r="A5" s="106" t="s">
        <v>3</v>
      </c>
      <c r="B5" s="107"/>
      <c r="C5" s="107"/>
      <c r="D5" s="107"/>
      <c r="E5" s="107"/>
      <c r="F5" s="107"/>
      <c r="G5" s="107"/>
      <c r="H5" s="107"/>
    </row>
    <row r="6" spans="1:8" ht="12" customHeight="1"/>
    <row r="7" spans="1:8" s="49" customFormat="1" ht="25.15" customHeight="1">
      <c r="B7" s="108" t="s">
        <v>4</v>
      </c>
      <c r="C7" s="108"/>
      <c r="D7" s="108"/>
      <c r="E7" s="108"/>
      <c r="F7" s="108"/>
      <c r="G7" s="108"/>
      <c r="H7" s="108"/>
    </row>
    <row r="8" spans="1:8" s="49" customFormat="1" ht="20.149999999999999" customHeight="1">
      <c r="B8" s="108" t="s">
        <v>5</v>
      </c>
      <c r="C8" s="108"/>
      <c r="D8" s="108"/>
      <c r="E8" s="108"/>
      <c r="F8" s="108"/>
      <c r="G8" s="108"/>
      <c r="H8" s="108"/>
    </row>
    <row r="9" spans="1:8" s="49" customFormat="1" ht="20.149999999999999" customHeight="1">
      <c r="B9" s="108" t="s">
        <v>6</v>
      </c>
      <c r="C9" s="108"/>
      <c r="D9" s="108"/>
      <c r="E9" s="108"/>
      <c r="F9" s="108"/>
      <c r="G9" s="108"/>
      <c r="H9" s="108"/>
    </row>
    <row r="10" spans="1:8" s="49" customFormat="1" ht="20.149999999999999" customHeight="1">
      <c r="B10" s="53" t="s">
        <v>7</v>
      </c>
      <c r="C10" s="53"/>
      <c r="D10" s="53"/>
      <c r="E10" s="53"/>
      <c r="F10" s="53"/>
      <c r="G10" s="53"/>
      <c r="H10" s="53"/>
    </row>
    <row r="11" spans="1:8" s="49" customFormat="1" ht="20.149999999999999" customHeight="1">
      <c r="B11" s="53"/>
      <c r="C11" s="53"/>
    </row>
    <row r="12" spans="1:8" s="1" customFormat="1" ht="54.75" customHeight="1">
      <c r="A12" s="7" t="s">
        <v>8</v>
      </c>
      <c r="B12" s="109" t="s">
        <v>9</v>
      </c>
      <c r="C12" s="109"/>
      <c r="D12" s="109"/>
      <c r="E12" s="7" t="s">
        <v>10</v>
      </c>
      <c r="F12" s="78" t="s">
        <v>11</v>
      </c>
      <c r="G12" s="78" t="s">
        <v>12</v>
      </c>
      <c r="H12" s="7" t="s">
        <v>13</v>
      </c>
    </row>
    <row r="13" spans="1:8" s="50" customFormat="1" ht="16.5" customHeight="1">
      <c r="A13" s="100" t="s">
        <v>14</v>
      </c>
      <c r="B13" s="110" t="s">
        <v>15</v>
      </c>
      <c r="C13" s="111"/>
      <c r="D13" s="112"/>
      <c r="E13" s="100" t="s">
        <v>16</v>
      </c>
      <c r="F13" s="100" t="s">
        <v>17</v>
      </c>
      <c r="G13" s="100" t="s">
        <v>18</v>
      </c>
      <c r="H13" s="100" t="s">
        <v>19</v>
      </c>
    </row>
    <row r="14" spans="1:8" s="1" customFormat="1" ht="89.25" customHeight="1">
      <c r="A14" s="7" t="s">
        <v>20</v>
      </c>
      <c r="B14" s="113" t="s">
        <v>21</v>
      </c>
      <c r="C14" s="113"/>
      <c r="D14" s="113"/>
      <c r="E14" s="55">
        <f>E15+E19+E25+E28</f>
        <v>20</v>
      </c>
      <c r="F14" s="56">
        <f>ROUND(F15+F19+F25+F28,1)</f>
        <v>20</v>
      </c>
      <c r="G14" s="79"/>
      <c r="H14" s="7"/>
    </row>
    <row r="15" spans="1:8" s="2" customFormat="1" ht="24" customHeight="1">
      <c r="A15" s="42">
        <v>1</v>
      </c>
      <c r="B15" s="113" t="s">
        <v>22</v>
      </c>
      <c r="C15" s="113"/>
      <c r="D15" s="113"/>
      <c r="E15" s="55">
        <f>5-(E16+E17+E18)</f>
        <v>5</v>
      </c>
      <c r="F15" s="56">
        <f>ROUND(5-(F16+F17+F18),1)</f>
        <v>5</v>
      </c>
      <c r="G15" s="79"/>
      <c r="H15" s="42"/>
    </row>
    <row r="16" spans="1:8" s="2" customFormat="1" ht="119.25" customHeight="1">
      <c r="A16" s="42" t="s">
        <v>23</v>
      </c>
      <c r="B16" s="114" t="s">
        <v>110</v>
      </c>
      <c r="C16" s="115"/>
      <c r="D16" s="116"/>
      <c r="E16" s="57"/>
      <c r="F16" s="62"/>
      <c r="G16" s="79"/>
      <c r="H16" s="42"/>
    </row>
    <row r="17" spans="1:8" s="3" customFormat="1" ht="67.75" customHeight="1">
      <c r="A17" s="42" t="s">
        <v>25</v>
      </c>
      <c r="B17" s="114" t="s">
        <v>26</v>
      </c>
      <c r="C17" s="115"/>
      <c r="D17" s="116"/>
      <c r="E17" s="57"/>
      <c r="F17" s="62"/>
      <c r="G17" s="79"/>
      <c r="H17" s="44"/>
    </row>
    <row r="18" spans="1:8" s="3" customFormat="1" ht="85.5" customHeight="1">
      <c r="A18" s="42" t="s">
        <v>27</v>
      </c>
      <c r="B18" s="114" t="s">
        <v>28</v>
      </c>
      <c r="C18" s="115"/>
      <c r="D18" s="116"/>
      <c r="E18" s="57"/>
      <c r="F18" s="62"/>
      <c r="G18" s="79"/>
      <c r="H18" s="44"/>
    </row>
    <row r="19" spans="1:8" s="3" customFormat="1" ht="47.65" customHeight="1">
      <c r="A19" s="42">
        <v>2</v>
      </c>
      <c r="B19" s="117" t="s">
        <v>29</v>
      </c>
      <c r="C19" s="118"/>
      <c r="D19" s="119"/>
      <c r="E19" s="55">
        <f>6-(E20+E21+E22+E23+E24)</f>
        <v>6</v>
      </c>
      <c r="F19" s="56">
        <f>ROUND(6-(F20+F21+F22+F23+F24),1)</f>
        <v>6</v>
      </c>
      <c r="G19" s="79"/>
      <c r="H19" s="59"/>
    </row>
    <row r="20" spans="1:8" s="3" customFormat="1" ht="39.75" customHeight="1">
      <c r="A20" s="58" t="s">
        <v>30</v>
      </c>
      <c r="B20" s="114" t="s">
        <v>111</v>
      </c>
      <c r="C20" s="115"/>
      <c r="D20" s="116"/>
      <c r="E20" s="60"/>
      <c r="F20" s="62"/>
      <c r="G20" s="79"/>
      <c r="H20" s="44"/>
    </row>
    <row r="21" spans="1:8" s="3" customFormat="1" ht="48.75" customHeight="1">
      <c r="A21" s="58" t="s">
        <v>32</v>
      </c>
      <c r="B21" s="114" t="s">
        <v>112</v>
      </c>
      <c r="C21" s="115"/>
      <c r="D21" s="116"/>
      <c r="E21" s="60"/>
      <c r="F21" s="62"/>
      <c r="G21" s="79"/>
      <c r="H21" s="44"/>
    </row>
    <row r="22" spans="1:8" s="3" customFormat="1" ht="52.5" customHeight="1">
      <c r="A22" s="42" t="s">
        <v>34</v>
      </c>
      <c r="B22" s="114" t="s">
        <v>113</v>
      </c>
      <c r="C22" s="115"/>
      <c r="D22" s="116"/>
      <c r="E22" s="57"/>
      <c r="F22" s="62"/>
      <c r="G22" s="79"/>
      <c r="H22" s="44"/>
    </row>
    <row r="23" spans="1:8" s="3" customFormat="1" ht="70.5" customHeight="1">
      <c r="A23" s="42" t="s">
        <v>114</v>
      </c>
      <c r="B23" s="114" t="s">
        <v>115</v>
      </c>
      <c r="C23" s="115"/>
      <c r="D23" s="116"/>
      <c r="E23" s="57"/>
      <c r="F23" s="62"/>
      <c r="G23" s="79"/>
      <c r="H23" s="44"/>
    </row>
    <row r="24" spans="1:8" s="3" customFormat="1" ht="37.5" customHeight="1">
      <c r="A24" s="42" t="s">
        <v>116</v>
      </c>
      <c r="B24" s="114" t="s">
        <v>117</v>
      </c>
      <c r="C24" s="115"/>
      <c r="D24" s="116"/>
      <c r="E24" s="57"/>
      <c r="F24" s="62"/>
      <c r="G24" s="79"/>
      <c r="H24" s="44"/>
    </row>
    <row r="25" spans="1:8" s="2" customFormat="1" ht="54" customHeight="1">
      <c r="A25" s="42">
        <v>3</v>
      </c>
      <c r="B25" s="117" t="s">
        <v>36</v>
      </c>
      <c r="C25" s="118"/>
      <c r="D25" s="119"/>
      <c r="E25" s="55">
        <f>5-(E26+E27)</f>
        <v>5</v>
      </c>
      <c r="F25" s="56">
        <f>ROUND(5-(F26+F27),1)</f>
        <v>5</v>
      </c>
      <c r="G25" s="79"/>
      <c r="H25" s="42"/>
    </row>
    <row r="26" spans="1:8" s="3" customFormat="1" ht="102.75" customHeight="1">
      <c r="A26" s="42" t="s">
        <v>37</v>
      </c>
      <c r="B26" s="114" t="s">
        <v>38</v>
      </c>
      <c r="C26" s="115"/>
      <c r="D26" s="116"/>
      <c r="E26" s="57"/>
      <c r="F26" s="58"/>
      <c r="G26" s="96"/>
      <c r="H26" s="44"/>
    </row>
    <row r="27" spans="1:8" s="3" customFormat="1" ht="54.75" customHeight="1">
      <c r="A27" s="42" t="s">
        <v>39</v>
      </c>
      <c r="B27" s="114" t="s">
        <v>40</v>
      </c>
      <c r="C27" s="115"/>
      <c r="D27" s="116"/>
      <c r="E27" s="57"/>
      <c r="F27" s="58"/>
      <c r="G27" s="96"/>
      <c r="H27" s="44"/>
    </row>
    <row r="28" spans="1:8" s="3" customFormat="1" ht="99" customHeight="1">
      <c r="A28" s="61">
        <v>4</v>
      </c>
      <c r="B28" s="117" t="s">
        <v>41</v>
      </c>
      <c r="C28" s="118"/>
      <c r="D28" s="119"/>
      <c r="E28" s="55">
        <f>4-(E29+E30+E31)</f>
        <v>4</v>
      </c>
      <c r="F28" s="56">
        <f>ROUND(4-(F29+F30+F31),1)</f>
        <v>4</v>
      </c>
      <c r="G28" s="79"/>
      <c r="H28" s="59"/>
    </row>
    <row r="29" spans="1:8" s="3" customFormat="1" ht="54.75" customHeight="1">
      <c r="A29" s="42" t="s">
        <v>42</v>
      </c>
      <c r="B29" s="114" t="s">
        <v>43</v>
      </c>
      <c r="C29" s="115"/>
      <c r="D29" s="116"/>
      <c r="E29" s="57"/>
      <c r="F29" s="58"/>
      <c r="G29" s="96"/>
      <c r="H29" s="44"/>
    </row>
    <row r="30" spans="1:8" s="3" customFormat="1" ht="57" customHeight="1">
      <c r="A30" s="42" t="s">
        <v>44</v>
      </c>
      <c r="B30" s="114" t="s">
        <v>118</v>
      </c>
      <c r="C30" s="115"/>
      <c r="D30" s="116"/>
      <c r="E30" s="57"/>
      <c r="F30" s="58"/>
      <c r="G30" s="96"/>
      <c r="H30" s="44"/>
    </row>
    <row r="31" spans="1:8" s="3" customFormat="1" ht="54" customHeight="1">
      <c r="A31" s="42" t="s">
        <v>46</v>
      </c>
      <c r="B31" s="114" t="s">
        <v>119</v>
      </c>
      <c r="C31" s="115"/>
      <c r="D31" s="116"/>
      <c r="E31" s="57"/>
      <c r="F31" s="58"/>
      <c r="G31" s="96"/>
      <c r="H31" s="44"/>
    </row>
    <row r="32" spans="1:8" s="1" customFormat="1" ht="27.75" customHeight="1">
      <c r="A32" s="7" t="s">
        <v>48</v>
      </c>
      <c r="B32" s="120" t="s">
        <v>49</v>
      </c>
      <c r="C32" s="121"/>
      <c r="D32" s="122"/>
      <c r="E32" s="55">
        <f>E33+E35+E37+E39+E41+E43+E46</f>
        <v>20</v>
      </c>
      <c r="F32" s="56">
        <f>ROUND(F33+F35+F37+F39+F41+F43+F46,1)</f>
        <v>0</v>
      </c>
      <c r="G32" s="79"/>
      <c r="H32" s="7"/>
    </row>
    <row r="33" spans="1:8" s="2" customFormat="1" ht="53.25" customHeight="1">
      <c r="A33" s="42">
        <v>5</v>
      </c>
      <c r="B33" s="113" t="s">
        <v>50</v>
      </c>
      <c r="C33" s="113"/>
      <c r="D33" s="113"/>
      <c r="E33" s="55">
        <v>1</v>
      </c>
      <c r="F33" s="56">
        <f>IF(F34&gt;1,"1",F34)</f>
        <v>0</v>
      </c>
      <c r="G33" s="79"/>
      <c r="H33" s="42"/>
    </row>
    <row r="34" spans="1:8" s="2" customFormat="1" ht="57" customHeight="1">
      <c r="A34" s="42"/>
      <c r="B34" s="123" t="s">
        <v>120</v>
      </c>
      <c r="C34" s="123"/>
      <c r="D34" s="123"/>
      <c r="E34" s="55"/>
      <c r="F34" s="62"/>
      <c r="G34" s="79"/>
      <c r="H34" s="42"/>
    </row>
    <row r="35" spans="1:8" s="2" customFormat="1" ht="55.5" customHeight="1">
      <c r="A35" s="42">
        <v>6</v>
      </c>
      <c r="B35" s="117" t="s">
        <v>52</v>
      </c>
      <c r="C35" s="118"/>
      <c r="D35" s="119"/>
      <c r="E35" s="55">
        <v>2</v>
      </c>
      <c r="F35" s="56">
        <f>IF(F36&gt;2,"2",F36)</f>
        <v>0</v>
      </c>
      <c r="G35" s="79"/>
      <c r="H35" s="42"/>
    </row>
    <row r="36" spans="1:8" s="2" customFormat="1" ht="60" customHeight="1">
      <c r="A36" s="42"/>
      <c r="B36" s="124" t="s">
        <v>121</v>
      </c>
      <c r="C36" s="125"/>
      <c r="D36" s="126"/>
      <c r="E36" s="55"/>
      <c r="F36" s="62"/>
      <c r="G36" s="79"/>
      <c r="H36" s="42"/>
    </row>
    <row r="37" spans="1:8" s="2" customFormat="1" ht="57" customHeight="1">
      <c r="A37" s="42">
        <v>7</v>
      </c>
      <c r="B37" s="117" t="s">
        <v>54</v>
      </c>
      <c r="C37" s="118"/>
      <c r="D37" s="119"/>
      <c r="E37" s="55">
        <v>2</v>
      </c>
      <c r="F37" s="56">
        <f>IF(F38&gt;2,"2",F38)</f>
        <v>0</v>
      </c>
      <c r="G37" s="79"/>
      <c r="H37" s="42"/>
    </row>
    <row r="38" spans="1:8" s="2" customFormat="1" ht="75.75" customHeight="1">
      <c r="A38" s="42"/>
      <c r="B38" s="114" t="s">
        <v>122</v>
      </c>
      <c r="C38" s="115"/>
      <c r="D38" s="116"/>
      <c r="E38" s="55"/>
      <c r="F38" s="62"/>
      <c r="G38" s="79"/>
      <c r="H38" s="42"/>
    </row>
    <row r="39" spans="1:8" s="2" customFormat="1" ht="58.5" customHeight="1">
      <c r="A39" s="42">
        <v>8</v>
      </c>
      <c r="B39" s="117" t="s">
        <v>56</v>
      </c>
      <c r="C39" s="118"/>
      <c r="D39" s="119"/>
      <c r="E39" s="55">
        <v>2</v>
      </c>
      <c r="F39" s="56">
        <f>IF(F40&gt;2,"2",F40)</f>
        <v>0</v>
      </c>
      <c r="G39" s="79"/>
      <c r="H39" s="42"/>
    </row>
    <row r="40" spans="1:8" s="2" customFormat="1" ht="70.5" customHeight="1">
      <c r="A40" s="42"/>
      <c r="B40" s="114" t="s">
        <v>123</v>
      </c>
      <c r="C40" s="115"/>
      <c r="D40" s="116"/>
      <c r="E40" s="55"/>
      <c r="F40" s="62"/>
      <c r="G40" s="79"/>
      <c r="H40" s="42"/>
    </row>
    <row r="41" spans="1:8" s="2" customFormat="1" ht="90" customHeight="1">
      <c r="A41" s="42">
        <v>9</v>
      </c>
      <c r="B41" s="127" t="s">
        <v>58</v>
      </c>
      <c r="C41" s="127"/>
      <c r="D41" s="127"/>
      <c r="E41" s="55">
        <v>5</v>
      </c>
      <c r="F41" s="56">
        <f>IF(F42&gt;5,"5",F42)</f>
        <v>0</v>
      </c>
      <c r="G41" s="79"/>
      <c r="H41" s="42"/>
    </row>
    <row r="42" spans="1:8" s="2" customFormat="1" ht="171" customHeight="1">
      <c r="A42" s="42"/>
      <c r="B42" s="114" t="s">
        <v>124</v>
      </c>
      <c r="C42" s="115"/>
      <c r="D42" s="116"/>
      <c r="E42" s="55"/>
      <c r="F42" s="62"/>
      <c r="G42" s="79"/>
      <c r="H42" s="42"/>
    </row>
    <row r="43" spans="1:8" s="2" customFormat="1" ht="55.5" customHeight="1">
      <c r="A43" s="42">
        <v>10</v>
      </c>
      <c r="B43" s="117" t="s">
        <v>60</v>
      </c>
      <c r="C43" s="118"/>
      <c r="D43" s="119"/>
      <c r="E43" s="55">
        <v>5</v>
      </c>
      <c r="F43" s="56">
        <f>ROUND(IF((F44+F45)&gt;5,"5",(F44+F45)),1)</f>
        <v>0</v>
      </c>
      <c r="G43" s="79"/>
      <c r="H43" s="42"/>
    </row>
    <row r="44" spans="1:8" s="2" customFormat="1" ht="108" customHeight="1">
      <c r="A44" s="42" t="s">
        <v>125</v>
      </c>
      <c r="B44" s="114" t="s">
        <v>126</v>
      </c>
      <c r="C44" s="115"/>
      <c r="D44" s="116"/>
      <c r="E44" s="55"/>
      <c r="F44" s="62"/>
      <c r="G44" s="79"/>
      <c r="H44" s="42"/>
    </row>
    <row r="45" spans="1:8" s="2" customFormat="1" ht="73.5" customHeight="1">
      <c r="A45" s="42" t="s">
        <v>127</v>
      </c>
      <c r="B45" s="114" t="s">
        <v>128</v>
      </c>
      <c r="C45" s="115"/>
      <c r="D45" s="116"/>
      <c r="E45" s="55"/>
      <c r="F45" s="62"/>
      <c r="G45" s="79"/>
      <c r="H45" s="42"/>
    </row>
    <row r="46" spans="1:8" s="2" customFormat="1" ht="154.5" customHeight="1">
      <c r="A46" s="60" t="s">
        <v>62</v>
      </c>
      <c r="B46" s="128" t="s">
        <v>63</v>
      </c>
      <c r="C46" s="129"/>
      <c r="D46" s="130"/>
      <c r="E46" s="77">
        <v>3</v>
      </c>
      <c r="F46" s="56">
        <f>IF(F47&gt;3,"3",F47)</f>
        <v>0</v>
      </c>
      <c r="G46" s="79"/>
      <c r="H46" s="42"/>
    </row>
    <row r="47" spans="1:8" s="2" customFormat="1" ht="127.5" customHeight="1">
      <c r="A47" s="97"/>
      <c r="B47" s="114" t="s">
        <v>64</v>
      </c>
      <c r="C47" s="115"/>
      <c r="D47" s="116"/>
      <c r="E47" s="83"/>
      <c r="F47" s="62"/>
      <c r="G47" s="79"/>
      <c r="H47" s="42"/>
    </row>
    <row r="48" spans="1:8" s="1" customFormat="1" ht="38.25" customHeight="1">
      <c r="A48" s="7" t="s">
        <v>65</v>
      </c>
      <c r="B48" s="117" t="s">
        <v>66</v>
      </c>
      <c r="C48" s="118"/>
      <c r="D48" s="119"/>
      <c r="E48" s="55">
        <v>60</v>
      </c>
      <c r="F48" s="62">
        <f>SUM(F49:F65)</f>
        <v>0</v>
      </c>
      <c r="G48" s="79"/>
      <c r="H48" s="7"/>
    </row>
    <row r="49" spans="1:8" s="2" customFormat="1" ht="53.25" customHeight="1">
      <c r="A49" s="42">
        <v>11</v>
      </c>
      <c r="B49" s="117" t="s">
        <v>67</v>
      </c>
      <c r="C49" s="118"/>
      <c r="D49" s="119"/>
      <c r="E49" s="55">
        <v>15</v>
      </c>
      <c r="F49" s="42"/>
      <c r="G49" s="93"/>
      <c r="H49" s="42"/>
    </row>
    <row r="50" spans="1:8" s="2" customFormat="1" ht="24" customHeight="1">
      <c r="A50" s="42"/>
      <c r="B50" s="131" t="s">
        <v>68</v>
      </c>
      <c r="C50" s="132"/>
      <c r="D50" s="133"/>
      <c r="E50" s="67">
        <v>15</v>
      </c>
      <c r="F50" s="42"/>
      <c r="G50" s="93"/>
      <c r="H50" s="42"/>
    </row>
    <row r="51" spans="1:8" s="2" customFormat="1" ht="36" customHeight="1">
      <c r="A51" s="42"/>
      <c r="B51" s="131" t="s">
        <v>69</v>
      </c>
      <c r="C51" s="132"/>
      <c r="D51" s="133"/>
      <c r="E51" s="67">
        <v>10</v>
      </c>
      <c r="F51" s="42"/>
      <c r="G51" s="93"/>
      <c r="H51" s="42"/>
    </row>
    <row r="52" spans="1:8" s="2" customFormat="1" ht="36" customHeight="1">
      <c r="A52" s="42"/>
      <c r="B52" s="131" t="s">
        <v>70</v>
      </c>
      <c r="C52" s="132"/>
      <c r="D52" s="133"/>
      <c r="E52" s="67">
        <v>5</v>
      </c>
      <c r="F52" s="42"/>
      <c r="G52" s="93"/>
      <c r="H52" s="42"/>
    </row>
    <row r="53" spans="1:8" s="2" customFormat="1" ht="25.5" customHeight="1">
      <c r="A53" s="42"/>
      <c r="B53" s="131" t="s">
        <v>71</v>
      </c>
      <c r="C53" s="132"/>
      <c r="D53" s="133"/>
      <c r="E53" s="67">
        <v>0</v>
      </c>
      <c r="F53" s="42"/>
      <c r="G53" s="93"/>
      <c r="H53" s="42"/>
    </row>
    <row r="54" spans="1:8" s="2" customFormat="1" ht="50.25" customHeight="1">
      <c r="A54" s="42">
        <v>12</v>
      </c>
      <c r="B54" s="117" t="s">
        <v>72</v>
      </c>
      <c r="C54" s="118"/>
      <c r="D54" s="119"/>
      <c r="E54" s="55">
        <v>15</v>
      </c>
      <c r="F54" s="42"/>
      <c r="G54" s="93"/>
      <c r="H54" s="42"/>
    </row>
    <row r="55" spans="1:8" s="2" customFormat="1" ht="32.25" customHeight="1">
      <c r="A55" s="42"/>
      <c r="B55" s="131" t="s">
        <v>73</v>
      </c>
      <c r="C55" s="132"/>
      <c r="D55" s="133"/>
      <c r="E55" s="67">
        <v>15</v>
      </c>
      <c r="F55" s="42"/>
      <c r="G55" s="93"/>
      <c r="H55" s="42"/>
    </row>
    <row r="56" spans="1:8" s="2" customFormat="1" ht="32.25" customHeight="1">
      <c r="A56" s="42"/>
      <c r="B56" s="131" t="s">
        <v>74</v>
      </c>
      <c r="C56" s="132"/>
      <c r="D56" s="133"/>
      <c r="E56" s="67">
        <v>10</v>
      </c>
      <c r="F56" s="42"/>
      <c r="G56" s="93"/>
      <c r="H56" s="42"/>
    </row>
    <row r="57" spans="1:8" s="2" customFormat="1" ht="32.25" customHeight="1">
      <c r="A57" s="42"/>
      <c r="B57" s="131" t="s">
        <v>75</v>
      </c>
      <c r="C57" s="132"/>
      <c r="D57" s="133"/>
      <c r="E57" s="67">
        <v>5</v>
      </c>
      <c r="F57" s="42"/>
      <c r="G57" s="93"/>
      <c r="H57" s="42"/>
    </row>
    <row r="58" spans="1:8" s="2" customFormat="1" ht="32.25" customHeight="1">
      <c r="A58" s="42"/>
      <c r="B58" s="131" t="s">
        <v>76</v>
      </c>
      <c r="C58" s="132"/>
      <c r="D58" s="133"/>
      <c r="E58" s="67">
        <v>0</v>
      </c>
      <c r="F58" s="42"/>
      <c r="G58" s="93"/>
      <c r="H58" s="42"/>
    </row>
    <row r="59" spans="1:8" s="2" customFormat="1" ht="52.5" customHeight="1">
      <c r="A59" s="42">
        <v>13</v>
      </c>
      <c r="B59" s="117" t="s">
        <v>77</v>
      </c>
      <c r="C59" s="118"/>
      <c r="D59" s="119"/>
      <c r="E59" s="55">
        <v>30</v>
      </c>
      <c r="F59" s="42"/>
      <c r="G59" s="93"/>
      <c r="H59" s="42"/>
    </row>
    <row r="60" spans="1:8" s="2" customFormat="1" ht="52.5" customHeight="1">
      <c r="A60" s="42"/>
      <c r="B60" s="131" t="s">
        <v>78</v>
      </c>
      <c r="C60" s="132"/>
      <c r="D60" s="133"/>
      <c r="E60" s="67">
        <v>30</v>
      </c>
      <c r="F60" s="42"/>
      <c r="G60" s="93"/>
      <c r="H60" s="42"/>
    </row>
    <row r="61" spans="1:8" s="2" customFormat="1" ht="50.25" customHeight="1">
      <c r="A61" s="42"/>
      <c r="B61" s="131" t="s">
        <v>79</v>
      </c>
      <c r="C61" s="132"/>
      <c r="D61" s="133"/>
      <c r="E61" s="67">
        <v>25</v>
      </c>
      <c r="F61" s="42"/>
      <c r="G61" s="93"/>
      <c r="H61" s="42"/>
    </row>
    <row r="62" spans="1:8" s="2" customFormat="1" ht="50.25" customHeight="1">
      <c r="A62" s="42"/>
      <c r="B62" s="131" t="s">
        <v>80</v>
      </c>
      <c r="C62" s="132"/>
      <c r="D62" s="133"/>
      <c r="E62" s="67">
        <v>20</v>
      </c>
      <c r="F62" s="42"/>
      <c r="G62" s="93"/>
      <c r="H62" s="42"/>
    </row>
    <row r="63" spans="1:8" s="2" customFormat="1" ht="50.25" customHeight="1">
      <c r="A63" s="42"/>
      <c r="B63" s="131" t="s">
        <v>81</v>
      </c>
      <c r="C63" s="132"/>
      <c r="D63" s="133"/>
      <c r="E63" s="67">
        <v>15</v>
      </c>
      <c r="F63" s="42"/>
      <c r="G63" s="93"/>
      <c r="H63" s="42"/>
    </row>
    <row r="64" spans="1:8" s="2" customFormat="1" ht="50.25" customHeight="1">
      <c r="A64" s="42"/>
      <c r="B64" s="131" t="s">
        <v>82</v>
      </c>
      <c r="C64" s="132"/>
      <c r="D64" s="133"/>
      <c r="E64" s="67">
        <v>10</v>
      </c>
      <c r="F64" s="42"/>
      <c r="G64" s="93"/>
      <c r="H64" s="42"/>
    </row>
    <row r="65" spans="1:8" s="2" customFormat="1" ht="37.5" customHeight="1">
      <c r="A65" s="42"/>
      <c r="B65" s="131" t="s">
        <v>83</v>
      </c>
      <c r="C65" s="132"/>
      <c r="D65" s="133"/>
      <c r="E65" s="67">
        <v>0</v>
      </c>
      <c r="F65" s="42"/>
      <c r="G65" s="93"/>
      <c r="H65" s="42"/>
    </row>
    <row r="66" spans="1:8" s="1" customFormat="1" ht="26.25" customHeight="1">
      <c r="A66" s="7"/>
      <c r="B66" s="134" t="s">
        <v>84</v>
      </c>
      <c r="C66" s="135"/>
      <c r="D66" s="136"/>
      <c r="E66" s="63">
        <f>E14+E32+E48</f>
        <v>100</v>
      </c>
      <c r="F66" s="90">
        <f>F14+F32+F48</f>
        <v>20</v>
      </c>
      <c r="G66" s="90"/>
      <c r="H66" s="84"/>
    </row>
    <row r="67" spans="1:8" ht="27" customHeight="1">
      <c r="A67" s="88"/>
      <c r="B67" s="137" t="s">
        <v>85</v>
      </c>
      <c r="C67" s="138"/>
      <c r="D67" s="139"/>
      <c r="E67" s="95"/>
      <c r="F67" s="89"/>
      <c r="G67" s="74"/>
      <c r="H67" s="89"/>
    </row>
    <row r="68" spans="1:8" ht="50.25" customHeight="1">
      <c r="A68" s="88"/>
      <c r="B68" s="134" t="s">
        <v>86</v>
      </c>
      <c r="C68" s="135"/>
      <c r="D68" s="136"/>
      <c r="E68" s="63">
        <f>E66-E67</f>
        <v>100</v>
      </c>
      <c r="F68" s="90">
        <f>ROUND(F66-F67,1)</f>
        <v>20</v>
      </c>
      <c r="G68" s="90"/>
      <c r="H68" s="84"/>
    </row>
    <row r="69" spans="1:8" ht="18" customHeight="1">
      <c r="B69" s="1"/>
      <c r="C69" s="1"/>
      <c r="D69" s="1"/>
    </row>
    <row r="70" spans="1:8" ht="18" customHeight="1">
      <c r="B70" s="1"/>
      <c r="C70" s="1"/>
      <c r="D70" s="1"/>
    </row>
    <row r="71" spans="1:8" ht="18" customHeight="1">
      <c r="B71" s="1"/>
      <c r="C71" s="1"/>
      <c r="D71" s="1"/>
    </row>
    <row r="72" spans="1:8" ht="18" customHeight="1">
      <c r="B72" s="1"/>
      <c r="C72" s="1"/>
      <c r="D72" s="1"/>
    </row>
    <row r="73" spans="1:8" ht="18" customHeight="1">
      <c r="B73" s="1"/>
      <c r="C73" s="1"/>
      <c r="D73" s="1"/>
    </row>
    <row r="74" spans="1:8" ht="18" customHeight="1">
      <c r="B74" s="1"/>
      <c r="C74" s="1"/>
      <c r="D74" s="1"/>
    </row>
    <row r="75" spans="1:8" ht="29.25" customHeight="1">
      <c r="B75" s="108" t="s">
        <v>87</v>
      </c>
      <c r="C75" s="108"/>
      <c r="D75" s="108"/>
    </row>
    <row r="76" spans="1:8" s="49" customFormat="1" ht="32.25" customHeight="1">
      <c r="A76" s="153" t="s">
        <v>88</v>
      </c>
      <c r="B76" s="154"/>
      <c r="C76" s="155"/>
      <c r="D76" s="151" t="s">
        <v>89</v>
      </c>
      <c r="E76" s="140" t="s">
        <v>90</v>
      </c>
      <c r="F76" s="140"/>
      <c r="G76" s="141" t="s">
        <v>91</v>
      </c>
      <c r="H76" s="142"/>
    </row>
    <row r="77" spans="1:8" s="49" customFormat="1" ht="60">
      <c r="A77" s="156"/>
      <c r="B77" s="146"/>
      <c r="C77" s="157"/>
      <c r="D77" s="152"/>
      <c r="E77" s="78" t="s">
        <v>92</v>
      </c>
      <c r="F77" s="78" t="s">
        <v>93</v>
      </c>
      <c r="G77" s="78" t="s">
        <v>94</v>
      </c>
      <c r="H77" s="78" t="s">
        <v>95</v>
      </c>
    </row>
    <row r="78" spans="1:8" ht="38.25" customHeight="1">
      <c r="A78" s="143" t="s">
        <v>96</v>
      </c>
      <c r="B78" s="144"/>
      <c r="C78" s="145"/>
      <c r="D78" s="42" t="s">
        <v>97</v>
      </c>
      <c r="E78" s="60" t="str">
        <f>IF(AND(90&lt;=F68,F68&lt;100),F68,"")</f>
        <v/>
      </c>
      <c r="F78" s="60" t="str">
        <f>IF(AND(90&lt;=G68,G68&lt;=100),G68,"")</f>
        <v/>
      </c>
      <c r="G78" s="101" t="str">
        <f t="shared" ref="G78:H81" si="0">IF(ISNUMBER(E78)=TRUE,"X","")</f>
        <v/>
      </c>
      <c r="H78" s="101" t="str">
        <f t="shared" si="0"/>
        <v/>
      </c>
    </row>
    <row r="79" spans="1:8" ht="48.75" customHeight="1">
      <c r="A79" s="143" t="s">
        <v>98</v>
      </c>
      <c r="B79" s="144"/>
      <c r="C79" s="145"/>
      <c r="D79" s="42" t="s">
        <v>99</v>
      </c>
      <c r="E79" s="60" t="str">
        <f>IF(AND(75&lt;=F68,F68&lt;90),F68,"")</f>
        <v/>
      </c>
      <c r="F79" s="60" t="str">
        <f>IF(AND(75&lt;=G68,G68&lt;90),G68,"")</f>
        <v/>
      </c>
      <c r="G79" s="101" t="str">
        <f t="shared" si="0"/>
        <v/>
      </c>
      <c r="H79" s="101" t="str">
        <f t="shared" si="0"/>
        <v/>
      </c>
    </row>
    <row r="80" spans="1:8" ht="50.25" customHeight="1">
      <c r="A80" s="143" t="s">
        <v>100</v>
      </c>
      <c r="B80" s="144"/>
      <c r="C80" s="145"/>
      <c r="D80" s="42" t="s">
        <v>101</v>
      </c>
      <c r="E80" s="60" t="str">
        <f>IF(AND(50&lt;=F68,F68&lt;75),F68,"")</f>
        <v/>
      </c>
      <c r="F80" s="60" t="str">
        <f>IF(AND(50&lt;=G68,G68&lt;75),G68,"")</f>
        <v/>
      </c>
      <c r="G80" s="101" t="str">
        <f t="shared" si="0"/>
        <v/>
      </c>
      <c r="H80" s="101" t="str">
        <f t="shared" si="0"/>
        <v/>
      </c>
    </row>
    <row r="81" spans="1:8" ht="37.5" customHeight="1">
      <c r="A81" s="143" t="s">
        <v>102</v>
      </c>
      <c r="B81" s="144"/>
      <c r="C81" s="145"/>
      <c r="D81" s="42" t="s">
        <v>103</v>
      </c>
      <c r="E81" s="60">
        <f>IF(AND(0&lt;F68,F68&lt;50),F68,"")</f>
        <v>20</v>
      </c>
      <c r="F81" s="60" t="str">
        <f>IF(AND(0&lt;G68,G68&lt;50),G68,"")</f>
        <v/>
      </c>
      <c r="G81" s="101" t="str">
        <f t="shared" si="0"/>
        <v>X</v>
      </c>
      <c r="H81" s="101" t="str">
        <f t="shared" si="0"/>
        <v/>
      </c>
    </row>
    <row r="83" spans="1:8" s="4" customFormat="1" ht="20.25" customHeight="1">
      <c r="B83" s="91"/>
      <c r="D83" s="158" t="s">
        <v>104</v>
      </c>
      <c r="E83" s="158"/>
      <c r="F83" s="158"/>
      <c r="G83" s="158"/>
      <c r="H83" s="158"/>
    </row>
    <row r="84" spans="1:8" s="1" customFormat="1" ht="35.25" customHeight="1">
      <c r="D84" s="104" t="s">
        <v>105</v>
      </c>
      <c r="E84" s="104"/>
      <c r="F84" s="104"/>
      <c r="G84" s="104"/>
      <c r="H84" s="104"/>
    </row>
    <row r="85" spans="1:8">
      <c r="D85" s="92"/>
      <c r="E85" s="92"/>
      <c r="F85" s="92"/>
      <c r="G85" s="92"/>
      <c r="H85" s="92"/>
    </row>
    <row r="89" spans="1:8" ht="25.15" customHeight="1">
      <c r="B89" s="146" t="s">
        <v>106</v>
      </c>
      <c r="C89" s="146"/>
      <c r="D89" s="146"/>
      <c r="E89" s="146"/>
      <c r="F89" s="146"/>
      <c r="G89" s="146"/>
      <c r="H89" s="146"/>
    </row>
    <row r="90" spans="1:8" ht="106.9" customHeight="1">
      <c r="B90" s="147" t="s">
        <v>107</v>
      </c>
      <c r="C90" s="148"/>
      <c r="D90" s="148"/>
      <c r="E90" s="148"/>
      <c r="F90" s="148"/>
      <c r="G90" s="148"/>
      <c r="H90" s="149"/>
    </row>
    <row r="91" spans="1:8" ht="25.15" customHeight="1">
      <c r="B91" s="32"/>
      <c r="D91" s="150" t="s">
        <v>104</v>
      </c>
      <c r="E91" s="150"/>
      <c r="F91" s="150"/>
      <c r="G91" s="150"/>
      <c r="H91" s="150"/>
    </row>
    <row r="92" spans="1:8" ht="21" customHeight="1">
      <c r="B92" s="65"/>
      <c r="D92" s="105" t="s">
        <v>129</v>
      </c>
      <c r="E92" s="105"/>
      <c r="F92" s="105"/>
      <c r="G92" s="105"/>
      <c r="H92" s="105"/>
    </row>
  </sheetData>
  <sheetProtection formatCells="0" formatColumns="0" formatRows="0" insertColumns="0" insertRows="0" insertHyperlinks="0" deleteColumns="0" deleteRows="0" selectLockedCells="1" sort="0" autoFilter="0" pivotTables="0"/>
  <autoFilter ref="A12:H68" xr:uid="{00000000-0009-0000-0000-000001000000}"/>
  <mergeCells count="79">
    <mergeCell ref="D91:H91"/>
    <mergeCell ref="D92:H92"/>
    <mergeCell ref="D76:D77"/>
    <mergeCell ref="A76:C77"/>
    <mergeCell ref="A81:C81"/>
    <mergeCell ref="D83:H83"/>
    <mergeCell ref="D84:H84"/>
    <mergeCell ref="B89:H89"/>
    <mergeCell ref="B90:H90"/>
    <mergeCell ref="E76:F76"/>
    <mergeCell ref="G76:H76"/>
    <mergeCell ref="A78:C78"/>
    <mergeCell ref="A79:C79"/>
    <mergeCell ref="A80:C80"/>
    <mergeCell ref="B65:D65"/>
    <mergeCell ref="B66:D66"/>
    <mergeCell ref="B67:D67"/>
    <mergeCell ref="B68:D68"/>
    <mergeCell ref="B75:D75"/>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6" right="0.31496062992126" top="0.43307086614173201" bottom="0.39370078740157499" header="0.118110236220472" footer="0.15748031496063"/>
  <pageSetup paperSize="9" orientation="portrait"/>
  <headerFooter>
    <oddFooter>&amp;CPage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11" workbookViewId="0">
      <selection activeCell="A5" sqref="A5:H5"/>
    </sheetView>
  </sheetViews>
  <sheetFormatPr defaultColWidth="9.1640625" defaultRowHeight="15.5"/>
  <cols>
    <col min="1" max="1" width="5.4140625" style="5" customWidth="1"/>
    <col min="2" max="2" width="27.1640625" style="6" customWidth="1"/>
    <col min="3" max="3" width="11" style="5" customWidth="1"/>
    <col min="4" max="4" width="10.58203125" style="5" customWidth="1"/>
    <col min="5" max="5" width="11.58203125" style="5" customWidth="1"/>
    <col min="6" max="6" width="10.58203125" style="5" customWidth="1"/>
    <col min="7" max="8" width="10.1640625" style="5" customWidth="1"/>
    <col min="9" max="9" width="2.58203125" style="5" customWidth="1"/>
    <col min="10" max="10" width="9.1640625" style="5"/>
    <col min="11" max="11" width="34.83203125" style="5" customWidth="1"/>
    <col min="12" max="16384" width="9.1640625" style="5"/>
  </cols>
  <sheetData>
    <row r="1" spans="1:8">
      <c r="H1" s="51" t="s">
        <v>130</v>
      </c>
    </row>
    <row r="2" spans="1:8" s="1" customFormat="1" ht="48.75" customHeight="1">
      <c r="A2" s="104" t="s">
        <v>1</v>
      </c>
      <c r="B2" s="104"/>
      <c r="C2" s="104"/>
      <c r="D2" s="104" t="s">
        <v>2</v>
      </c>
      <c r="E2" s="104"/>
      <c r="F2" s="104"/>
      <c r="G2" s="104"/>
      <c r="H2" s="104"/>
    </row>
    <row r="3" spans="1:8" s="1" customFormat="1" ht="8.25" customHeight="1">
      <c r="A3" s="105"/>
      <c r="B3" s="105"/>
      <c r="D3" s="52"/>
      <c r="E3" s="52"/>
      <c r="F3" s="52"/>
      <c r="G3" s="52"/>
      <c r="H3" s="52"/>
    </row>
    <row r="4" spans="1:8" ht="13.9" customHeight="1">
      <c r="B4" s="5"/>
    </row>
    <row r="5" spans="1:8" ht="40" customHeight="1">
      <c r="A5" s="106" t="s">
        <v>240</v>
      </c>
      <c r="B5" s="107"/>
      <c r="C5" s="107"/>
      <c r="D5" s="107"/>
      <c r="E5" s="107"/>
      <c r="F5" s="107"/>
      <c r="G5" s="107"/>
      <c r="H5" s="107"/>
    </row>
    <row r="6" spans="1:8" ht="12" customHeight="1"/>
    <row r="7" spans="1:8" s="49" customFormat="1" ht="25.15" customHeight="1">
      <c r="B7" s="108" t="s">
        <v>131</v>
      </c>
      <c r="C7" s="108"/>
      <c r="D7" s="108"/>
      <c r="E7" s="108"/>
      <c r="F7" s="108"/>
      <c r="G7" s="108"/>
      <c r="H7" s="108"/>
    </row>
    <row r="8" spans="1:8" s="49" customFormat="1" ht="20.149999999999999" customHeight="1">
      <c r="B8" s="108" t="s">
        <v>132</v>
      </c>
      <c r="C8" s="108"/>
      <c r="D8" s="108"/>
      <c r="E8" s="108"/>
      <c r="F8" s="108"/>
      <c r="G8" s="108"/>
      <c r="H8" s="108"/>
    </row>
    <row r="9" spans="1:8" s="49" customFormat="1" ht="20.149999999999999" customHeight="1">
      <c r="B9" s="108" t="s">
        <v>133</v>
      </c>
      <c r="C9" s="108"/>
      <c r="D9" s="108"/>
      <c r="E9" s="108"/>
      <c r="F9" s="108"/>
      <c r="G9" s="108"/>
      <c r="H9" s="108"/>
    </row>
    <row r="10" spans="1:8" s="49" customFormat="1" ht="20.149999999999999" customHeight="1">
      <c r="B10" s="108" t="s">
        <v>134</v>
      </c>
      <c r="C10" s="108"/>
      <c r="D10" s="108"/>
      <c r="E10" s="108"/>
      <c r="F10" s="108"/>
      <c r="G10" s="108"/>
      <c r="H10" s="108"/>
    </row>
    <row r="11" spans="1:8" s="49" customFormat="1" ht="12" customHeight="1">
      <c r="B11" s="53"/>
      <c r="C11" s="53"/>
    </row>
    <row r="12" spans="1:8" s="1" customFormat="1" ht="52.5" customHeight="1">
      <c r="A12" s="7" t="s">
        <v>8</v>
      </c>
      <c r="B12" s="109" t="s">
        <v>9</v>
      </c>
      <c r="C12" s="109"/>
      <c r="D12" s="109"/>
      <c r="E12" s="7" t="s">
        <v>10</v>
      </c>
      <c r="F12" s="78" t="s">
        <v>11</v>
      </c>
      <c r="G12" s="78" t="s">
        <v>12</v>
      </c>
      <c r="H12" s="7" t="s">
        <v>13</v>
      </c>
    </row>
    <row r="13" spans="1:8" s="50" customFormat="1" ht="16.5" customHeight="1">
      <c r="A13" s="100" t="s">
        <v>14</v>
      </c>
      <c r="B13" s="110" t="s">
        <v>15</v>
      </c>
      <c r="C13" s="111"/>
      <c r="D13" s="112"/>
      <c r="E13" s="100" t="s">
        <v>16</v>
      </c>
      <c r="F13" s="100" t="s">
        <v>17</v>
      </c>
      <c r="G13" s="100" t="s">
        <v>18</v>
      </c>
      <c r="H13" s="100" t="s">
        <v>19</v>
      </c>
    </row>
    <row r="14" spans="1:8" s="1" customFormat="1" ht="86.25" customHeight="1">
      <c r="A14" s="7" t="s">
        <v>20</v>
      </c>
      <c r="B14" s="113" t="s">
        <v>135</v>
      </c>
      <c r="C14" s="113"/>
      <c r="D14" s="113"/>
      <c r="E14" s="55">
        <f>E15+E19+E25+E28</f>
        <v>20</v>
      </c>
      <c r="F14" s="56">
        <f>ROUND(F15+F19+F25+F28,1)</f>
        <v>20</v>
      </c>
      <c r="G14" s="79"/>
      <c r="H14" s="7"/>
    </row>
    <row r="15" spans="1:8" s="2" customFormat="1" ht="25.5" customHeight="1">
      <c r="A15" s="42">
        <v>1</v>
      </c>
      <c r="B15" s="113" t="s">
        <v>22</v>
      </c>
      <c r="C15" s="113"/>
      <c r="D15" s="113"/>
      <c r="E15" s="55">
        <f>5-(E16+E17+E18)</f>
        <v>5</v>
      </c>
      <c r="F15" s="56">
        <f>ROUND(5-(F16+F17+F18),1)</f>
        <v>5</v>
      </c>
      <c r="G15" s="79"/>
      <c r="H15" s="42"/>
    </row>
    <row r="16" spans="1:8" s="2" customFormat="1" ht="115.5" customHeight="1">
      <c r="A16" s="42" t="s">
        <v>23</v>
      </c>
      <c r="B16" s="114" t="s">
        <v>110</v>
      </c>
      <c r="C16" s="115"/>
      <c r="D16" s="116"/>
      <c r="E16" s="57"/>
      <c r="F16" s="58"/>
      <c r="G16" s="57"/>
      <c r="H16" s="42"/>
    </row>
    <row r="17" spans="1:8" s="3" customFormat="1" ht="102" customHeight="1">
      <c r="A17" s="42" t="s">
        <v>25</v>
      </c>
      <c r="B17" s="114" t="s">
        <v>136</v>
      </c>
      <c r="C17" s="115"/>
      <c r="D17" s="116"/>
      <c r="E17" s="57"/>
      <c r="F17" s="58"/>
      <c r="G17" s="80"/>
      <c r="H17" s="44"/>
    </row>
    <row r="18" spans="1:8" s="3" customFormat="1" ht="87" customHeight="1">
      <c r="A18" s="42" t="s">
        <v>27</v>
      </c>
      <c r="B18" s="114" t="s">
        <v>137</v>
      </c>
      <c r="C18" s="115"/>
      <c r="D18" s="116"/>
      <c r="E18" s="57"/>
      <c r="F18" s="58"/>
      <c r="G18" s="80"/>
      <c r="H18" s="44"/>
    </row>
    <row r="19" spans="1:8" s="3" customFormat="1" ht="52.5" customHeight="1">
      <c r="A19" s="42">
        <v>2</v>
      </c>
      <c r="B19" s="117" t="s">
        <v>29</v>
      </c>
      <c r="C19" s="118"/>
      <c r="D19" s="119"/>
      <c r="E19" s="55">
        <f>6-(E20+E21+E22+E23+E24)</f>
        <v>6</v>
      </c>
      <c r="F19" s="56">
        <f>ROUND(6-(F20+F21+F22+F23+F24),1)</f>
        <v>6</v>
      </c>
      <c r="G19" s="79"/>
      <c r="H19" s="59"/>
    </row>
    <row r="20" spans="1:8" s="3" customFormat="1" ht="39.75" customHeight="1">
      <c r="A20" s="58" t="s">
        <v>30</v>
      </c>
      <c r="B20" s="114" t="s">
        <v>111</v>
      </c>
      <c r="C20" s="115"/>
      <c r="D20" s="116"/>
      <c r="E20" s="60"/>
      <c r="F20" s="58"/>
      <c r="G20" s="80"/>
      <c r="H20" s="44"/>
    </row>
    <row r="21" spans="1:8" s="3" customFormat="1" ht="57" customHeight="1">
      <c r="A21" s="58" t="s">
        <v>32</v>
      </c>
      <c r="B21" s="114" t="s">
        <v>112</v>
      </c>
      <c r="C21" s="115"/>
      <c r="D21" s="116"/>
      <c r="E21" s="60"/>
      <c r="F21" s="58"/>
      <c r="G21" s="81"/>
      <c r="H21" s="44"/>
    </row>
    <row r="22" spans="1:8" s="3" customFormat="1" ht="52.5" customHeight="1">
      <c r="A22" s="42" t="s">
        <v>34</v>
      </c>
      <c r="B22" s="114" t="s">
        <v>138</v>
      </c>
      <c r="C22" s="115"/>
      <c r="D22" s="116"/>
      <c r="E22" s="57"/>
      <c r="F22" s="58"/>
      <c r="G22" s="82"/>
      <c r="H22" s="44"/>
    </row>
    <row r="23" spans="1:8" s="3" customFormat="1" ht="70.5" customHeight="1">
      <c r="A23" s="42" t="s">
        <v>114</v>
      </c>
      <c r="B23" s="114" t="s">
        <v>139</v>
      </c>
      <c r="C23" s="115"/>
      <c r="D23" s="116"/>
      <c r="E23" s="57"/>
      <c r="F23" s="58"/>
      <c r="G23" s="82"/>
      <c r="H23" s="44"/>
    </row>
    <row r="24" spans="1:8" s="3" customFormat="1" ht="42.75" customHeight="1">
      <c r="A24" s="42" t="s">
        <v>116</v>
      </c>
      <c r="B24" s="114" t="s">
        <v>140</v>
      </c>
      <c r="C24" s="115"/>
      <c r="D24" s="116"/>
      <c r="E24" s="57"/>
      <c r="F24" s="58"/>
      <c r="G24" s="80"/>
      <c r="H24" s="44"/>
    </row>
    <row r="25" spans="1:8" s="2" customFormat="1" ht="60.75" customHeight="1">
      <c r="A25" s="42">
        <v>3</v>
      </c>
      <c r="B25" s="117" t="s">
        <v>36</v>
      </c>
      <c r="C25" s="118"/>
      <c r="D25" s="119"/>
      <c r="E25" s="55">
        <f>5-(E26+E27)</f>
        <v>5</v>
      </c>
      <c r="F25" s="56">
        <f>ROUND(5-(F26+F27),1)</f>
        <v>5</v>
      </c>
      <c r="G25" s="79"/>
      <c r="H25" s="42"/>
    </row>
    <row r="26" spans="1:8" s="3" customFormat="1" ht="100.5" customHeight="1">
      <c r="A26" s="42" t="s">
        <v>37</v>
      </c>
      <c r="B26" s="114" t="s">
        <v>38</v>
      </c>
      <c r="C26" s="115"/>
      <c r="D26" s="116"/>
      <c r="E26" s="57"/>
      <c r="F26" s="58"/>
      <c r="G26" s="80"/>
      <c r="H26" s="44"/>
    </row>
    <row r="27" spans="1:8" s="3" customFormat="1" ht="54.75" customHeight="1">
      <c r="A27" s="42" t="s">
        <v>39</v>
      </c>
      <c r="B27" s="114" t="s">
        <v>141</v>
      </c>
      <c r="C27" s="115"/>
      <c r="D27" s="116"/>
      <c r="E27" s="57"/>
      <c r="F27" s="58"/>
      <c r="G27" s="80"/>
      <c r="H27" s="44"/>
    </row>
    <row r="28" spans="1:8" s="3" customFormat="1" ht="105.75" customHeight="1">
      <c r="A28" s="61">
        <v>4</v>
      </c>
      <c r="B28" s="117" t="s">
        <v>41</v>
      </c>
      <c r="C28" s="118"/>
      <c r="D28" s="119"/>
      <c r="E28" s="55">
        <f>4-(E29+E30+E31)</f>
        <v>4</v>
      </c>
      <c r="F28" s="56">
        <f>ROUND(4-(F29+F30+F31),1)</f>
        <v>4</v>
      </c>
      <c r="G28" s="79"/>
      <c r="H28" s="59"/>
    </row>
    <row r="29" spans="1:8" s="3" customFormat="1" ht="54" customHeight="1">
      <c r="A29" s="42" t="s">
        <v>42</v>
      </c>
      <c r="B29" s="114" t="s">
        <v>43</v>
      </c>
      <c r="C29" s="115"/>
      <c r="D29" s="116"/>
      <c r="E29" s="57"/>
      <c r="F29" s="58"/>
      <c r="G29" s="80"/>
      <c r="H29" s="44"/>
    </row>
    <row r="30" spans="1:8" s="3" customFormat="1" ht="60.75" customHeight="1">
      <c r="A30" s="42" t="s">
        <v>44</v>
      </c>
      <c r="B30" s="114" t="s">
        <v>118</v>
      </c>
      <c r="C30" s="115"/>
      <c r="D30" s="116"/>
      <c r="E30" s="57"/>
      <c r="F30" s="58"/>
      <c r="G30" s="80"/>
      <c r="H30" s="44"/>
    </row>
    <row r="31" spans="1:8" s="3" customFormat="1" ht="52.5" customHeight="1">
      <c r="A31" s="42" t="s">
        <v>46</v>
      </c>
      <c r="B31" s="114" t="s">
        <v>119</v>
      </c>
      <c r="C31" s="115"/>
      <c r="D31" s="116"/>
      <c r="E31" s="57"/>
      <c r="F31" s="58"/>
      <c r="G31" s="80"/>
      <c r="H31" s="44"/>
    </row>
    <row r="32" spans="1:8" s="1" customFormat="1" ht="27.75" customHeight="1">
      <c r="A32" s="7" t="s">
        <v>48</v>
      </c>
      <c r="B32" s="120" t="s">
        <v>49</v>
      </c>
      <c r="C32" s="121"/>
      <c r="D32" s="122"/>
      <c r="E32" s="55">
        <f>E33+E35+E37+E39+E41+E43</f>
        <v>20</v>
      </c>
      <c r="F32" s="56">
        <v>13</v>
      </c>
      <c r="G32" s="79"/>
      <c r="H32" s="7"/>
    </row>
    <row r="33" spans="1:8" s="2" customFormat="1" ht="73.150000000000006" customHeight="1">
      <c r="A33" s="42">
        <v>5</v>
      </c>
      <c r="B33" s="113" t="s">
        <v>142</v>
      </c>
      <c r="C33" s="113"/>
      <c r="D33" s="113"/>
      <c r="E33" s="55">
        <v>1</v>
      </c>
      <c r="F33" s="56">
        <v>1</v>
      </c>
      <c r="G33" s="79"/>
      <c r="H33" s="42"/>
    </row>
    <row r="34" spans="1:8" s="2" customFormat="1" ht="117.75" customHeight="1">
      <c r="A34" s="42"/>
      <c r="B34" s="123" t="s">
        <v>143</v>
      </c>
      <c r="C34" s="123"/>
      <c r="D34" s="123"/>
      <c r="E34" s="55"/>
      <c r="F34" s="62"/>
      <c r="G34" s="79"/>
      <c r="H34" s="42"/>
    </row>
    <row r="35" spans="1:8" s="2" customFormat="1" ht="35.25" customHeight="1">
      <c r="A35" s="42">
        <v>6</v>
      </c>
      <c r="B35" s="117" t="s">
        <v>144</v>
      </c>
      <c r="C35" s="118"/>
      <c r="D35" s="119"/>
      <c r="E35" s="55">
        <v>2</v>
      </c>
      <c r="F35" s="56">
        <v>0</v>
      </c>
      <c r="G35" s="79"/>
      <c r="H35" s="42"/>
    </row>
    <row r="36" spans="1:8" s="2" customFormat="1" ht="60.75" customHeight="1">
      <c r="A36" s="42"/>
      <c r="B36" s="124" t="s">
        <v>145</v>
      </c>
      <c r="C36" s="125"/>
      <c r="D36" s="126"/>
      <c r="E36" s="55"/>
      <c r="F36" s="62">
        <v>0</v>
      </c>
      <c r="G36" s="79"/>
      <c r="H36" s="42"/>
    </row>
    <row r="37" spans="1:8" s="2" customFormat="1" ht="52.5" customHeight="1">
      <c r="A37" s="42">
        <v>7</v>
      </c>
      <c r="B37" s="117" t="s">
        <v>54</v>
      </c>
      <c r="C37" s="118"/>
      <c r="D37" s="119"/>
      <c r="E37" s="55">
        <v>2</v>
      </c>
      <c r="F37" s="56">
        <v>2</v>
      </c>
      <c r="G37" s="79"/>
      <c r="H37" s="42"/>
    </row>
    <row r="38" spans="1:8" s="2" customFormat="1" ht="59.25" customHeight="1">
      <c r="A38" s="42"/>
      <c r="B38" s="114" t="s">
        <v>146</v>
      </c>
      <c r="C38" s="115"/>
      <c r="D38" s="116"/>
      <c r="E38" s="55"/>
      <c r="F38" s="62">
        <v>2</v>
      </c>
      <c r="G38" s="79"/>
      <c r="H38" s="42"/>
    </row>
    <row r="39" spans="1:8" s="2" customFormat="1" ht="61.5" customHeight="1">
      <c r="A39" s="42">
        <v>8</v>
      </c>
      <c r="B39" s="117" t="s">
        <v>56</v>
      </c>
      <c r="C39" s="118"/>
      <c r="D39" s="119"/>
      <c r="E39" s="55">
        <v>2</v>
      </c>
      <c r="F39" s="56">
        <v>2</v>
      </c>
      <c r="G39" s="79"/>
      <c r="H39" s="42"/>
    </row>
    <row r="40" spans="1:8" s="2" customFormat="1" ht="70.5" customHeight="1">
      <c r="A40" s="42"/>
      <c r="B40" s="114" t="s">
        <v>147</v>
      </c>
      <c r="C40" s="115"/>
      <c r="D40" s="116"/>
      <c r="E40" s="55"/>
      <c r="F40" s="62">
        <v>2</v>
      </c>
      <c r="G40" s="79"/>
      <c r="H40" s="42"/>
    </row>
    <row r="41" spans="1:8" s="2" customFormat="1" ht="90" customHeight="1">
      <c r="A41" s="60">
        <v>9</v>
      </c>
      <c r="B41" s="127" t="s">
        <v>58</v>
      </c>
      <c r="C41" s="127"/>
      <c r="D41" s="127"/>
      <c r="E41" s="55">
        <v>8</v>
      </c>
      <c r="F41" s="56">
        <v>8</v>
      </c>
      <c r="G41" s="79"/>
      <c r="H41" s="42"/>
    </row>
    <row r="42" spans="1:8" s="2" customFormat="1" ht="120.75" customHeight="1">
      <c r="A42" s="42"/>
      <c r="B42" s="114" t="s">
        <v>148</v>
      </c>
      <c r="C42" s="115"/>
      <c r="D42" s="116"/>
      <c r="E42" s="55"/>
      <c r="F42" s="62">
        <v>8</v>
      </c>
      <c r="G42" s="79"/>
      <c r="H42" s="42"/>
    </row>
    <row r="43" spans="1:8" s="2" customFormat="1" ht="53.25" customHeight="1">
      <c r="A43" s="42">
        <v>10</v>
      </c>
      <c r="B43" s="117" t="s">
        <v>60</v>
      </c>
      <c r="C43" s="118"/>
      <c r="D43" s="119"/>
      <c r="E43" s="55">
        <v>5</v>
      </c>
      <c r="F43" s="56">
        <v>0</v>
      </c>
      <c r="G43" s="79"/>
      <c r="H43" s="42"/>
    </row>
    <row r="44" spans="1:8" s="2" customFormat="1" ht="156.75" customHeight="1">
      <c r="A44" s="42"/>
      <c r="B44" s="114" t="s">
        <v>149</v>
      </c>
      <c r="C44" s="115"/>
      <c r="D44" s="116"/>
      <c r="E44" s="55"/>
      <c r="F44" s="62">
        <v>0</v>
      </c>
      <c r="G44" s="79"/>
      <c r="H44" s="42"/>
    </row>
    <row r="45" spans="1:8" s="1" customFormat="1" ht="35.25" customHeight="1">
      <c r="A45" s="7" t="s">
        <v>65</v>
      </c>
      <c r="B45" s="117" t="s">
        <v>66</v>
      </c>
      <c r="C45" s="118"/>
      <c r="D45" s="119"/>
      <c r="E45" s="55">
        <v>60</v>
      </c>
      <c r="F45" s="56">
        <v>60</v>
      </c>
      <c r="G45" s="79"/>
      <c r="H45" s="7"/>
    </row>
    <row r="46" spans="1:8" s="2" customFormat="1" ht="53.25" customHeight="1">
      <c r="A46" s="42">
        <v>11</v>
      </c>
      <c r="B46" s="117" t="s">
        <v>67</v>
      </c>
      <c r="C46" s="118"/>
      <c r="D46" s="119"/>
      <c r="E46" s="55">
        <v>15</v>
      </c>
      <c r="F46" s="42">
        <v>15</v>
      </c>
      <c r="G46" s="93"/>
      <c r="H46" s="42"/>
    </row>
    <row r="47" spans="1:8" s="2" customFormat="1" ht="24" customHeight="1">
      <c r="A47" s="42"/>
      <c r="B47" s="131" t="s">
        <v>68</v>
      </c>
      <c r="C47" s="132"/>
      <c r="D47" s="133"/>
      <c r="E47" s="67">
        <v>15</v>
      </c>
      <c r="F47" s="42">
        <v>15</v>
      </c>
      <c r="G47" s="93"/>
      <c r="H47" s="42"/>
    </row>
    <row r="48" spans="1:8" s="2" customFormat="1" ht="36" customHeight="1">
      <c r="A48" s="42"/>
      <c r="B48" s="131" t="s">
        <v>69</v>
      </c>
      <c r="C48" s="132"/>
      <c r="D48" s="133"/>
      <c r="E48" s="67">
        <v>10</v>
      </c>
      <c r="F48" s="42"/>
      <c r="G48" s="93"/>
      <c r="H48" s="42"/>
    </row>
    <row r="49" spans="1:8" s="2" customFormat="1" ht="36" customHeight="1">
      <c r="A49" s="42"/>
      <c r="B49" s="131" t="s">
        <v>70</v>
      </c>
      <c r="C49" s="132"/>
      <c r="D49" s="133"/>
      <c r="E49" s="67">
        <v>5</v>
      </c>
      <c r="F49" s="42"/>
      <c r="G49" s="93"/>
      <c r="H49" s="42"/>
    </row>
    <row r="50" spans="1:8" s="2" customFormat="1" ht="25.5" customHeight="1">
      <c r="A50" s="42"/>
      <c r="B50" s="131" t="s">
        <v>71</v>
      </c>
      <c r="C50" s="132"/>
      <c r="D50" s="133"/>
      <c r="E50" s="67">
        <v>0</v>
      </c>
      <c r="F50" s="42"/>
      <c r="G50" s="93"/>
      <c r="H50" s="42"/>
    </row>
    <row r="51" spans="1:8" s="2" customFormat="1" ht="50.25" customHeight="1">
      <c r="A51" s="42">
        <v>12</v>
      </c>
      <c r="B51" s="117" t="s">
        <v>72</v>
      </c>
      <c r="C51" s="118"/>
      <c r="D51" s="119"/>
      <c r="E51" s="55">
        <v>15</v>
      </c>
      <c r="F51" s="42">
        <v>15</v>
      </c>
      <c r="G51" s="93"/>
      <c r="H51" s="42"/>
    </row>
    <row r="52" spans="1:8" s="2" customFormat="1" ht="32.25" customHeight="1">
      <c r="A52" s="42"/>
      <c r="B52" s="131" t="s">
        <v>73</v>
      </c>
      <c r="C52" s="132"/>
      <c r="D52" s="133"/>
      <c r="E52" s="67">
        <v>15</v>
      </c>
      <c r="F52" s="42">
        <v>15</v>
      </c>
      <c r="G52" s="93"/>
      <c r="H52" s="42"/>
    </row>
    <row r="53" spans="1:8" s="2" customFormat="1" ht="32.25" customHeight="1">
      <c r="A53" s="42"/>
      <c r="B53" s="131" t="s">
        <v>74</v>
      </c>
      <c r="C53" s="132"/>
      <c r="D53" s="133"/>
      <c r="E53" s="67">
        <v>10</v>
      </c>
      <c r="F53" s="42"/>
      <c r="G53" s="93"/>
      <c r="H53" s="42"/>
    </row>
    <row r="54" spans="1:8" s="2" customFormat="1" ht="32.25" customHeight="1">
      <c r="A54" s="42"/>
      <c r="B54" s="131" t="s">
        <v>75</v>
      </c>
      <c r="C54" s="132"/>
      <c r="D54" s="133"/>
      <c r="E54" s="67">
        <v>5</v>
      </c>
      <c r="F54" s="42"/>
      <c r="G54" s="93"/>
      <c r="H54" s="42"/>
    </row>
    <row r="55" spans="1:8" s="2" customFormat="1" ht="32.25" customHeight="1">
      <c r="A55" s="42"/>
      <c r="B55" s="131" t="s">
        <v>76</v>
      </c>
      <c r="C55" s="132"/>
      <c r="D55" s="133"/>
      <c r="E55" s="67">
        <v>0</v>
      </c>
      <c r="F55" s="42"/>
      <c r="G55" s="93"/>
      <c r="H55" s="42"/>
    </row>
    <row r="56" spans="1:8" s="2" customFormat="1" ht="52.5" customHeight="1">
      <c r="A56" s="42">
        <v>13</v>
      </c>
      <c r="B56" s="117" t="s">
        <v>77</v>
      </c>
      <c r="C56" s="118"/>
      <c r="D56" s="119"/>
      <c r="E56" s="55">
        <v>30</v>
      </c>
      <c r="F56" s="42">
        <v>30</v>
      </c>
      <c r="G56" s="93"/>
      <c r="H56" s="42"/>
    </row>
    <row r="57" spans="1:8" s="2" customFormat="1" ht="52.5" customHeight="1">
      <c r="A57" s="42"/>
      <c r="B57" s="131" t="s">
        <v>78</v>
      </c>
      <c r="C57" s="132"/>
      <c r="D57" s="133"/>
      <c r="E57" s="67">
        <v>30</v>
      </c>
      <c r="F57" s="42">
        <v>30</v>
      </c>
      <c r="G57" s="93"/>
      <c r="H57" s="42"/>
    </row>
    <row r="58" spans="1:8" s="2" customFormat="1" ht="50.25" customHeight="1">
      <c r="A58" s="42"/>
      <c r="B58" s="131" t="s">
        <v>79</v>
      </c>
      <c r="C58" s="132"/>
      <c r="D58" s="133"/>
      <c r="E58" s="67">
        <v>25</v>
      </c>
      <c r="F58" s="42"/>
      <c r="G58" s="93"/>
      <c r="H58" s="42"/>
    </row>
    <row r="59" spans="1:8" s="2" customFormat="1" ht="50.25" customHeight="1">
      <c r="A59" s="42"/>
      <c r="B59" s="131" t="s">
        <v>80</v>
      </c>
      <c r="C59" s="132"/>
      <c r="D59" s="133"/>
      <c r="E59" s="67">
        <v>20</v>
      </c>
      <c r="F59" s="42"/>
      <c r="G59" s="93"/>
      <c r="H59" s="42"/>
    </row>
    <row r="60" spans="1:8" s="2" customFormat="1" ht="50.25" customHeight="1">
      <c r="A60" s="42"/>
      <c r="B60" s="131" t="s">
        <v>81</v>
      </c>
      <c r="C60" s="132"/>
      <c r="D60" s="133"/>
      <c r="E60" s="67">
        <v>15</v>
      </c>
      <c r="F60" s="42"/>
      <c r="G60" s="93"/>
      <c r="H60" s="42"/>
    </row>
    <row r="61" spans="1:8" s="2" customFormat="1" ht="50.25" customHeight="1">
      <c r="A61" s="42"/>
      <c r="B61" s="131" t="s">
        <v>82</v>
      </c>
      <c r="C61" s="132"/>
      <c r="D61" s="133"/>
      <c r="E61" s="67">
        <v>10</v>
      </c>
      <c r="F61" s="42"/>
      <c r="G61" s="93"/>
      <c r="H61" s="42"/>
    </row>
    <row r="62" spans="1:8" s="2" customFormat="1" ht="40.5" customHeight="1">
      <c r="A62" s="42"/>
      <c r="B62" s="131" t="s">
        <v>83</v>
      </c>
      <c r="C62" s="132"/>
      <c r="D62" s="133"/>
      <c r="E62" s="57">
        <v>0</v>
      </c>
      <c r="F62" s="42"/>
      <c r="G62" s="57"/>
      <c r="H62" s="42"/>
    </row>
    <row r="63" spans="1:8" s="1" customFormat="1" ht="24" customHeight="1">
      <c r="A63" s="7"/>
      <c r="B63" s="134" t="s">
        <v>84</v>
      </c>
      <c r="C63" s="135"/>
      <c r="D63" s="136"/>
      <c r="E63" s="63">
        <f>E14+E32+E45</f>
        <v>100</v>
      </c>
      <c r="F63" s="90">
        <f>F14+F32+F45</f>
        <v>93</v>
      </c>
      <c r="G63" s="90"/>
      <c r="H63" s="7"/>
    </row>
    <row r="64" spans="1:8" ht="26.25" customHeight="1">
      <c r="A64" s="88"/>
      <c r="B64" s="137" t="s">
        <v>85</v>
      </c>
      <c r="C64" s="138"/>
      <c r="D64" s="139"/>
      <c r="E64" s="95"/>
      <c r="F64" s="89"/>
      <c r="G64" s="74"/>
      <c r="H64" s="88"/>
    </row>
    <row r="65" spans="1:8" ht="52.5" customHeight="1">
      <c r="A65" s="88"/>
      <c r="B65" s="134" t="s">
        <v>86</v>
      </c>
      <c r="C65" s="135"/>
      <c r="D65" s="136"/>
      <c r="E65" s="63">
        <f>E63-E64</f>
        <v>100</v>
      </c>
      <c r="F65" s="90">
        <f>ROUND(F63-F64,1)</f>
        <v>93</v>
      </c>
      <c r="G65" s="90"/>
      <c r="H65" s="7"/>
    </row>
    <row r="66" spans="1:8" ht="17.25" customHeight="1">
      <c r="B66" s="1"/>
      <c r="C66" s="1"/>
      <c r="D66" s="1"/>
    </row>
    <row r="67" spans="1:8" ht="17.25" customHeight="1">
      <c r="B67" s="1"/>
      <c r="C67" s="1"/>
      <c r="D67" s="1"/>
    </row>
    <row r="68" spans="1:8" ht="33.75" customHeight="1">
      <c r="B68" s="108" t="s">
        <v>87</v>
      </c>
      <c r="C68" s="108"/>
      <c r="D68" s="108"/>
    </row>
    <row r="69" spans="1:8" s="49" customFormat="1" ht="32.25" customHeight="1">
      <c r="A69" s="153" t="s">
        <v>88</v>
      </c>
      <c r="B69" s="154"/>
      <c r="C69" s="155"/>
      <c r="D69" s="151" t="s">
        <v>89</v>
      </c>
      <c r="E69" s="140" t="s">
        <v>90</v>
      </c>
      <c r="F69" s="140"/>
      <c r="G69" s="141" t="s">
        <v>91</v>
      </c>
      <c r="H69" s="142"/>
    </row>
    <row r="70" spans="1:8" s="49" customFormat="1" ht="60">
      <c r="A70" s="156"/>
      <c r="B70" s="146"/>
      <c r="C70" s="157"/>
      <c r="D70" s="152"/>
      <c r="E70" s="78" t="s">
        <v>92</v>
      </c>
      <c r="F70" s="78" t="s">
        <v>93</v>
      </c>
      <c r="G70" s="78" t="s">
        <v>94</v>
      </c>
      <c r="H70" s="78" t="s">
        <v>95</v>
      </c>
    </row>
    <row r="71" spans="1:8" ht="34" customHeight="1">
      <c r="A71" s="143" t="s">
        <v>96</v>
      </c>
      <c r="B71" s="144"/>
      <c r="C71" s="145"/>
      <c r="D71" s="42" t="s">
        <v>97</v>
      </c>
      <c r="E71" s="60">
        <f>IF(AND(90&lt;=F65,F65&lt;100),F65,"")</f>
        <v>93</v>
      </c>
      <c r="F71" s="60" t="str">
        <f>IF(AND(90&lt;=G65,G65&lt;=100),G65,"")</f>
        <v/>
      </c>
      <c r="G71" s="101" t="str">
        <f t="shared" ref="G71:H74" si="0">IF(ISNUMBER(E71)=TRUE,"X","")</f>
        <v>X</v>
      </c>
      <c r="H71" s="101" t="str">
        <f t="shared" si="0"/>
        <v/>
      </c>
    </row>
    <row r="72" spans="1:8" ht="49.5" customHeight="1">
      <c r="A72" s="143" t="s">
        <v>98</v>
      </c>
      <c r="B72" s="144"/>
      <c r="C72" s="145"/>
      <c r="D72" s="42" t="s">
        <v>99</v>
      </c>
      <c r="E72" s="60" t="str">
        <f>IF(AND(75&lt;=F65,F65&lt;90),F65,"")</f>
        <v/>
      </c>
      <c r="F72" s="60" t="str">
        <f>IF(AND(75&lt;=G65,G65&lt;90),G65,"")</f>
        <v/>
      </c>
      <c r="G72" s="101" t="str">
        <f t="shared" si="0"/>
        <v/>
      </c>
      <c r="H72" s="101" t="str">
        <f t="shared" si="0"/>
        <v/>
      </c>
    </row>
    <row r="73" spans="1:8" ht="51.75" customHeight="1">
      <c r="A73" s="143" t="s">
        <v>100</v>
      </c>
      <c r="B73" s="144"/>
      <c r="C73" s="145"/>
      <c r="D73" s="42" t="s">
        <v>101</v>
      </c>
      <c r="E73" s="60" t="str">
        <f>IF(AND(50&lt;=F65,F65&lt;75),F65,"")</f>
        <v/>
      </c>
      <c r="F73" s="60" t="str">
        <f>IF(AND(50&lt;=G65,G65&lt;75),G65,"")</f>
        <v/>
      </c>
      <c r="G73" s="101" t="str">
        <f t="shared" si="0"/>
        <v/>
      </c>
      <c r="H73" s="101" t="str">
        <f t="shared" si="0"/>
        <v/>
      </c>
    </row>
    <row r="74" spans="1:8" ht="34.5" customHeight="1">
      <c r="A74" s="143" t="s">
        <v>102</v>
      </c>
      <c r="B74" s="144"/>
      <c r="C74" s="145"/>
      <c r="D74" s="42" t="s">
        <v>103</v>
      </c>
      <c r="E74" s="60" t="str">
        <f>IF(AND(0&lt;F65,F65&lt;50),F65,"")</f>
        <v/>
      </c>
      <c r="F74" s="60" t="str">
        <f>IF(AND(0&lt;G65,G65&lt;50),G65,"")</f>
        <v/>
      </c>
      <c r="G74" s="101" t="str">
        <f t="shared" si="0"/>
        <v/>
      </c>
      <c r="H74" s="101" t="str">
        <f t="shared" si="0"/>
        <v/>
      </c>
    </row>
    <row r="76" spans="1:8" s="4" customFormat="1" ht="20.25" customHeight="1">
      <c r="B76" s="91"/>
      <c r="D76" s="158" t="s">
        <v>239</v>
      </c>
      <c r="E76" s="158"/>
      <c r="F76" s="158"/>
      <c r="G76" s="158"/>
      <c r="H76" s="158"/>
    </row>
    <row r="77" spans="1:8" s="1" customFormat="1" ht="35.25" customHeight="1">
      <c r="D77" s="104" t="s">
        <v>105</v>
      </c>
      <c r="E77" s="104"/>
      <c r="F77" s="104"/>
      <c r="G77" s="104"/>
      <c r="H77" s="104"/>
    </row>
    <row r="78" spans="1:8">
      <c r="D78" s="92"/>
      <c r="E78" s="92"/>
      <c r="F78" s="92"/>
      <c r="G78" s="92"/>
      <c r="H78" s="92"/>
    </row>
    <row r="81" spans="2:8" ht="16.5">
      <c r="D81" s="105" t="s">
        <v>150</v>
      </c>
      <c r="E81" s="105"/>
      <c r="F81" s="105"/>
      <c r="G81" s="105"/>
      <c r="H81" s="105"/>
    </row>
    <row r="82" spans="2:8" ht="25.15" customHeight="1">
      <c r="B82" s="146" t="s">
        <v>106</v>
      </c>
      <c r="C82" s="146"/>
      <c r="D82" s="146"/>
      <c r="E82" s="146"/>
      <c r="F82" s="146"/>
      <c r="G82" s="146"/>
      <c r="H82" s="146"/>
    </row>
    <row r="83" spans="2:8" ht="106.9" customHeight="1">
      <c r="B83" s="147" t="s">
        <v>107</v>
      </c>
      <c r="C83" s="148"/>
      <c r="D83" s="148"/>
      <c r="E83" s="148"/>
      <c r="F83" s="148"/>
      <c r="G83" s="148"/>
      <c r="H83" s="149"/>
    </row>
    <row r="84" spans="2:8" ht="25.15" customHeight="1">
      <c r="B84" s="32"/>
      <c r="D84" s="150" t="s">
        <v>104</v>
      </c>
      <c r="E84" s="150"/>
      <c r="F84" s="150"/>
      <c r="G84" s="150"/>
      <c r="H84" s="150"/>
    </row>
    <row r="85" spans="2:8" ht="21" customHeight="1">
      <c r="B85" s="65"/>
      <c r="D85" s="105" t="s">
        <v>129</v>
      </c>
      <c r="E85" s="105"/>
      <c r="F85" s="105"/>
      <c r="G85" s="105"/>
      <c r="H85" s="105"/>
    </row>
  </sheetData>
  <sheetProtection formatCells="0" formatColumns="0" formatRows="0" insertColumns="0" insertRows="0" insertHyperlinks="0" deleteColumns="0" deleteRows="0" selectLockedCells="1" sort="0" autoFilter="0" pivotTables="0"/>
  <autoFilter ref="A12:H65" xr:uid="{00000000-0009-0000-0000-000002000000}"/>
  <mergeCells count="78">
    <mergeCell ref="D85:H85"/>
    <mergeCell ref="D69:D70"/>
    <mergeCell ref="A69:C70"/>
    <mergeCell ref="D77:H77"/>
    <mergeCell ref="D81:H81"/>
    <mergeCell ref="B82:H82"/>
    <mergeCell ref="B83:H83"/>
    <mergeCell ref="D84:H84"/>
    <mergeCell ref="A71:C71"/>
    <mergeCell ref="A72:C72"/>
    <mergeCell ref="A73:C73"/>
    <mergeCell ref="A74:C74"/>
    <mergeCell ref="D76:H76"/>
    <mergeCell ref="B64:D64"/>
    <mergeCell ref="B65:D65"/>
    <mergeCell ref="B68:D68"/>
    <mergeCell ref="E69:F69"/>
    <mergeCell ref="G69:H69"/>
    <mergeCell ref="B59:D59"/>
    <mergeCell ref="B60:D60"/>
    <mergeCell ref="B61:D61"/>
    <mergeCell ref="B62:D62"/>
    <mergeCell ref="B63:D63"/>
    <mergeCell ref="B54:D54"/>
    <mergeCell ref="B55:D55"/>
    <mergeCell ref="B56:D56"/>
    <mergeCell ref="B57:D57"/>
    <mergeCell ref="B58:D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0:H10"/>
    <mergeCell ref="B12:D12"/>
    <mergeCell ref="B13:D13"/>
    <mergeCell ref="A2:C2"/>
    <mergeCell ref="D2:H2"/>
    <mergeCell ref="A3:B3"/>
    <mergeCell ref="A5:H5"/>
    <mergeCell ref="B7:H7"/>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43" workbookViewId="0">
      <selection activeCell="K44" sqref="K44"/>
    </sheetView>
  </sheetViews>
  <sheetFormatPr defaultColWidth="9.1640625" defaultRowHeight="15.5"/>
  <cols>
    <col min="1" max="1" width="5.4140625" style="5" customWidth="1"/>
    <col min="2" max="2" width="27.1640625" style="6" customWidth="1"/>
    <col min="3" max="3" width="11" style="5" customWidth="1"/>
    <col min="4" max="4" width="10.58203125" style="5" customWidth="1"/>
    <col min="5" max="5" width="11.58203125" style="5" customWidth="1"/>
    <col min="6" max="6" width="10.58203125" style="5" customWidth="1"/>
    <col min="7" max="8" width="10.1640625" style="5" customWidth="1"/>
    <col min="9" max="9" width="2.58203125" style="5" customWidth="1"/>
    <col min="10" max="10" width="9.1640625" style="5"/>
    <col min="11" max="11" width="34.83203125" style="5" customWidth="1"/>
    <col min="12" max="16384" width="9.1640625" style="5"/>
  </cols>
  <sheetData>
    <row r="1" spans="1:8">
      <c r="H1" s="51" t="s">
        <v>151</v>
      </c>
    </row>
    <row r="2" spans="1:8" s="1" customFormat="1" ht="48.75" customHeight="1">
      <c r="A2" s="104" t="s">
        <v>1</v>
      </c>
      <c r="B2" s="104"/>
      <c r="C2" s="104"/>
      <c r="D2" s="104" t="s">
        <v>2</v>
      </c>
      <c r="E2" s="104"/>
      <c r="F2" s="104"/>
      <c r="G2" s="104"/>
      <c r="H2" s="104"/>
    </row>
    <row r="3" spans="1:8" s="1" customFormat="1" ht="8.25" customHeight="1">
      <c r="A3" s="105"/>
      <c r="B3" s="105"/>
      <c r="D3" s="52"/>
      <c r="E3" s="52"/>
      <c r="F3" s="52"/>
      <c r="G3" s="52"/>
      <c r="H3" s="52"/>
    </row>
    <row r="4" spans="1:8" ht="13.9" customHeight="1">
      <c r="B4" s="5"/>
    </row>
    <row r="5" spans="1:8" ht="40" customHeight="1">
      <c r="A5" s="106" t="s">
        <v>152</v>
      </c>
      <c r="B5" s="107"/>
      <c r="C5" s="107"/>
      <c r="D5" s="107"/>
      <c r="E5" s="107"/>
      <c r="F5" s="107"/>
      <c r="G5" s="107"/>
      <c r="H5" s="107"/>
    </row>
    <row r="6" spans="1:8" ht="12" customHeight="1"/>
    <row r="7" spans="1:8" s="49" customFormat="1" ht="18" customHeight="1">
      <c r="B7" s="108" t="s">
        <v>4</v>
      </c>
      <c r="C7" s="108"/>
      <c r="D7" s="108"/>
      <c r="E7" s="108"/>
      <c r="F7" s="108"/>
      <c r="G7" s="108"/>
      <c r="H7" s="108"/>
    </row>
    <row r="8" spans="1:8" s="49" customFormat="1" ht="18" customHeight="1">
      <c r="B8" s="108" t="s">
        <v>5</v>
      </c>
      <c r="C8" s="108"/>
      <c r="D8" s="108"/>
      <c r="E8" s="108"/>
      <c r="F8" s="108"/>
      <c r="G8" s="108"/>
      <c r="H8" s="108"/>
    </row>
    <row r="9" spans="1:8" s="49" customFormat="1" ht="18" customHeight="1">
      <c r="B9" s="108" t="s">
        <v>6</v>
      </c>
      <c r="C9" s="108"/>
      <c r="D9" s="108"/>
      <c r="E9" s="108"/>
      <c r="F9" s="108"/>
      <c r="G9" s="108"/>
      <c r="H9" s="108"/>
    </row>
    <row r="10" spans="1:8" s="49" customFormat="1" ht="18" customHeight="1">
      <c r="B10" s="53" t="s">
        <v>7</v>
      </c>
      <c r="C10" s="53"/>
      <c r="D10" s="53"/>
      <c r="E10" s="53"/>
      <c r="F10" s="53"/>
      <c r="G10" s="53"/>
      <c r="H10" s="53"/>
    </row>
    <row r="11" spans="1:8" s="49" customFormat="1" ht="12.75" customHeight="1">
      <c r="B11" s="53"/>
      <c r="C11" s="53"/>
    </row>
    <row r="12" spans="1:8" s="1" customFormat="1" ht="64.5" customHeight="1">
      <c r="A12" s="7" t="s">
        <v>8</v>
      </c>
      <c r="B12" s="109" t="s">
        <v>9</v>
      </c>
      <c r="C12" s="109"/>
      <c r="D12" s="109"/>
      <c r="E12" s="7" t="s">
        <v>10</v>
      </c>
      <c r="F12" s="78" t="s">
        <v>11</v>
      </c>
      <c r="G12" s="78" t="s">
        <v>12</v>
      </c>
      <c r="H12" s="7" t="s">
        <v>13</v>
      </c>
    </row>
    <row r="13" spans="1:8" s="50" customFormat="1" ht="16.5" customHeight="1">
      <c r="A13" s="100" t="s">
        <v>14</v>
      </c>
      <c r="B13" s="110" t="s">
        <v>15</v>
      </c>
      <c r="C13" s="111"/>
      <c r="D13" s="112"/>
      <c r="E13" s="100" t="s">
        <v>16</v>
      </c>
      <c r="F13" s="100" t="s">
        <v>17</v>
      </c>
      <c r="G13" s="100" t="s">
        <v>18</v>
      </c>
      <c r="H13" s="100" t="s">
        <v>19</v>
      </c>
    </row>
    <row r="14" spans="1:8" s="1" customFormat="1" ht="84" customHeight="1">
      <c r="A14" s="7" t="s">
        <v>20</v>
      </c>
      <c r="B14" s="113" t="s">
        <v>135</v>
      </c>
      <c r="C14" s="113"/>
      <c r="D14" s="113"/>
      <c r="E14" s="55">
        <f>E15+E19+E25+E28</f>
        <v>20</v>
      </c>
      <c r="F14" s="56">
        <f>ROUND(F15+F19+F25+F28,1)</f>
        <v>20</v>
      </c>
      <c r="G14" s="79"/>
      <c r="H14" s="7"/>
    </row>
    <row r="15" spans="1:8" s="2" customFormat="1" ht="28.5" customHeight="1">
      <c r="A15" s="42">
        <v>1</v>
      </c>
      <c r="B15" s="113" t="s">
        <v>22</v>
      </c>
      <c r="C15" s="113"/>
      <c r="D15" s="113"/>
      <c r="E15" s="55">
        <f>5-(E16+E17+E18)</f>
        <v>5</v>
      </c>
      <c r="F15" s="56">
        <f>ROUND(5-(F16+F17+F18),1)</f>
        <v>5</v>
      </c>
      <c r="G15" s="79"/>
      <c r="H15" s="42"/>
    </row>
    <row r="16" spans="1:8" s="2" customFormat="1" ht="121.5" customHeight="1">
      <c r="A16" s="42" t="s">
        <v>23</v>
      </c>
      <c r="B16" s="114" t="s">
        <v>110</v>
      </c>
      <c r="C16" s="115"/>
      <c r="D16" s="116"/>
      <c r="E16" s="57"/>
      <c r="F16" s="58"/>
      <c r="G16" s="57"/>
      <c r="H16" s="42"/>
    </row>
    <row r="17" spans="1:8" s="3" customFormat="1" ht="69" customHeight="1">
      <c r="A17" s="42" t="s">
        <v>25</v>
      </c>
      <c r="B17" s="114" t="s">
        <v>153</v>
      </c>
      <c r="C17" s="115"/>
      <c r="D17" s="116"/>
      <c r="E17" s="57"/>
      <c r="F17" s="58"/>
      <c r="G17" s="80"/>
      <c r="H17" s="44"/>
    </row>
    <row r="18" spans="1:8" s="3" customFormat="1" ht="92.25" customHeight="1">
      <c r="A18" s="42" t="s">
        <v>27</v>
      </c>
      <c r="B18" s="114" t="s">
        <v>137</v>
      </c>
      <c r="C18" s="115"/>
      <c r="D18" s="116"/>
      <c r="E18" s="57"/>
      <c r="F18" s="58"/>
      <c r="G18" s="80"/>
      <c r="H18" s="44"/>
    </row>
    <row r="19" spans="1:8" s="3" customFormat="1" ht="52.5" customHeight="1">
      <c r="A19" s="42">
        <v>2</v>
      </c>
      <c r="B19" s="117" t="s">
        <v>29</v>
      </c>
      <c r="C19" s="118"/>
      <c r="D19" s="119"/>
      <c r="E19" s="55">
        <f>6-(E20+E21+E22+E23+E24)</f>
        <v>6</v>
      </c>
      <c r="F19" s="56">
        <f>ROUND(6-(F20+F21+F22+F23+F24),1)</f>
        <v>6</v>
      </c>
      <c r="G19" s="79"/>
      <c r="H19" s="59"/>
    </row>
    <row r="20" spans="1:8" s="3" customFormat="1" ht="39.75" customHeight="1">
      <c r="A20" s="58" t="s">
        <v>30</v>
      </c>
      <c r="B20" s="114" t="s">
        <v>111</v>
      </c>
      <c r="C20" s="115"/>
      <c r="D20" s="116"/>
      <c r="E20" s="60"/>
      <c r="F20" s="58"/>
      <c r="G20" s="80"/>
      <c r="H20" s="44"/>
    </row>
    <row r="21" spans="1:8" s="3" customFormat="1" ht="59.25" customHeight="1">
      <c r="A21" s="58" t="s">
        <v>32</v>
      </c>
      <c r="B21" s="114" t="s">
        <v>112</v>
      </c>
      <c r="C21" s="115"/>
      <c r="D21" s="116"/>
      <c r="E21" s="60"/>
      <c r="F21" s="58"/>
      <c r="G21" s="81"/>
      <c r="H21" s="44"/>
    </row>
    <row r="22" spans="1:8" s="3" customFormat="1" ht="54.75" customHeight="1">
      <c r="A22" s="42" t="s">
        <v>34</v>
      </c>
      <c r="B22" s="114" t="s">
        <v>113</v>
      </c>
      <c r="C22" s="115"/>
      <c r="D22" s="116"/>
      <c r="E22" s="57"/>
      <c r="F22" s="58"/>
      <c r="G22" s="82"/>
      <c r="H22" s="44"/>
    </row>
    <row r="23" spans="1:8" s="3" customFormat="1" ht="70.5" customHeight="1">
      <c r="A23" s="42" t="s">
        <v>114</v>
      </c>
      <c r="B23" s="114" t="s">
        <v>139</v>
      </c>
      <c r="C23" s="115"/>
      <c r="D23" s="116"/>
      <c r="E23" s="57"/>
      <c r="F23" s="58"/>
      <c r="G23" s="82"/>
      <c r="H23" s="44"/>
    </row>
    <row r="24" spans="1:8" s="3" customFormat="1" ht="39" customHeight="1">
      <c r="A24" s="42" t="s">
        <v>116</v>
      </c>
      <c r="B24" s="114" t="s">
        <v>117</v>
      </c>
      <c r="C24" s="115"/>
      <c r="D24" s="116"/>
      <c r="E24" s="57"/>
      <c r="F24" s="58"/>
      <c r="G24" s="80"/>
      <c r="H24" s="44"/>
    </row>
    <row r="25" spans="1:8" s="2" customFormat="1" ht="59.25" customHeight="1">
      <c r="A25" s="42">
        <v>3</v>
      </c>
      <c r="B25" s="117" t="s">
        <v>36</v>
      </c>
      <c r="C25" s="118"/>
      <c r="D25" s="119"/>
      <c r="E25" s="55">
        <f>5-(E26+E27)</f>
        <v>5</v>
      </c>
      <c r="F25" s="56">
        <f>ROUND(5-(F26+F27),1)</f>
        <v>5</v>
      </c>
      <c r="G25" s="79"/>
      <c r="H25" s="42"/>
    </row>
    <row r="26" spans="1:8" s="3" customFormat="1" ht="99.75" customHeight="1">
      <c r="A26" s="42" t="s">
        <v>37</v>
      </c>
      <c r="B26" s="114" t="s">
        <v>38</v>
      </c>
      <c r="C26" s="115"/>
      <c r="D26" s="116"/>
      <c r="E26" s="57"/>
      <c r="F26" s="58"/>
      <c r="G26" s="80"/>
      <c r="H26" s="44"/>
    </row>
    <row r="27" spans="1:8" s="3" customFormat="1" ht="51" customHeight="1">
      <c r="A27" s="42" t="s">
        <v>39</v>
      </c>
      <c r="B27" s="114" t="s">
        <v>40</v>
      </c>
      <c r="C27" s="115"/>
      <c r="D27" s="116"/>
      <c r="E27" s="57"/>
      <c r="F27" s="58"/>
      <c r="G27" s="80"/>
      <c r="H27" s="44"/>
    </row>
    <row r="28" spans="1:8" s="3" customFormat="1" ht="102.75" customHeight="1">
      <c r="A28" s="61">
        <v>4</v>
      </c>
      <c r="B28" s="117" t="s">
        <v>41</v>
      </c>
      <c r="C28" s="118"/>
      <c r="D28" s="119"/>
      <c r="E28" s="55">
        <f>4-(E29+E30+E31)</f>
        <v>4</v>
      </c>
      <c r="F28" s="56">
        <f>ROUND(4-(F29+F30+F31),1)</f>
        <v>4</v>
      </c>
      <c r="G28" s="79"/>
      <c r="H28" s="59"/>
    </row>
    <row r="29" spans="1:8" s="3" customFormat="1" ht="52.5" customHeight="1">
      <c r="A29" s="42" t="s">
        <v>42</v>
      </c>
      <c r="B29" s="114" t="s">
        <v>43</v>
      </c>
      <c r="C29" s="115"/>
      <c r="D29" s="116"/>
      <c r="E29" s="57"/>
      <c r="F29" s="58"/>
      <c r="G29" s="80"/>
      <c r="H29" s="44"/>
    </row>
    <row r="30" spans="1:8" s="3" customFormat="1" ht="56.5" customHeight="1">
      <c r="A30" s="42" t="s">
        <v>44</v>
      </c>
      <c r="B30" s="114" t="s">
        <v>118</v>
      </c>
      <c r="C30" s="115"/>
      <c r="D30" s="116"/>
      <c r="E30" s="57"/>
      <c r="F30" s="58"/>
      <c r="G30" s="80"/>
      <c r="H30" s="44"/>
    </row>
    <row r="31" spans="1:8" s="3" customFormat="1" ht="59.25" customHeight="1">
      <c r="A31" s="42" t="s">
        <v>46</v>
      </c>
      <c r="B31" s="114" t="s">
        <v>119</v>
      </c>
      <c r="C31" s="115"/>
      <c r="D31" s="116"/>
      <c r="E31" s="57"/>
      <c r="F31" s="58"/>
      <c r="G31" s="80"/>
      <c r="H31" s="44"/>
    </row>
    <row r="32" spans="1:8" s="1" customFormat="1" ht="27.75" customHeight="1">
      <c r="A32" s="7" t="s">
        <v>48</v>
      </c>
      <c r="B32" s="120" t="s">
        <v>49</v>
      </c>
      <c r="C32" s="121"/>
      <c r="D32" s="122"/>
      <c r="E32" s="55">
        <f>E33+E35+E37+E39+E41+E43</f>
        <v>20</v>
      </c>
      <c r="F32" s="56">
        <f>ROUND(F33+F35+F37+F39+F41+F43,1)</f>
        <v>20</v>
      </c>
      <c r="G32" s="79"/>
      <c r="H32" s="7"/>
    </row>
    <row r="33" spans="1:11" s="2" customFormat="1" ht="73.150000000000006" customHeight="1">
      <c r="A33" s="42">
        <v>5</v>
      </c>
      <c r="B33" s="113" t="s">
        <v>142</v>
      </c>
      <c r="C33" s="113"/>
      <c r="D33" s="113"/>
      <c r="E33" s="55">
        <v>1</v>
      </c>
      <c r="F33" s="56">
        <f>IF(F34&gt;1,"1",F34)</f>
        <v>1</v>
      </c>
      <c r="G33" s="79"/>
      <c r="H33" s="42"/>
    </row>
    <row r="34" spans="1:11" s="2" customFormat="1" ht="84" customHeight="1">
      <c r="A34" s="42"/>
      <c r="B34" s="123" t="s">
        <v>154</v>
      </c>
      <c r="C34" s="123"/>
      <c r="D34" s="123"/>
      <c r="E34" s="55"/>
      <c r="F34" s="62">
        <v>1</v>
      </c>
      <c r="G34" s="79"/>
      <c r="H34" s="42"/>
    </row>
    <row r="35" spans="1:11" s="2" customFormat="1" ht="45" customHeight="1">
      <c r="A35" s="42">
        <v>6</v>
      </c>
      <c r="B35" s="117" t="s">
        <v>144</v>
      </c>
      <c r="C35" s="118"/>
      <c r="D35" s="119"/>
      <c r="E35" s="55">
        <v>2</v>
      </c>
      <c r="F35" s="56">
        <f>IF(F36&gt;2,"2",F36)</f>
        <v>2</v>
      </c>
      <c r="G35" s="79"/>
      <c r="H35" s="42"/>
    </row>
    <row r="36" spans="1:11" s="2" customFormat="1" ht="52.5" customHeight="1">
      <c r="A36" s="42"/>
      <c r="B36" s="124" t="s">
        <v>145</v>
      </c>
      <c r="C36" s="125"/>
      <c r="D36" s="126"/>
      <c r="E36" s="55"/>
      <c r="F36" s="62">
        <v>2</v>
      </c>
      <c r="G36" s="79"/>
      <c r="H36" s="42"/>
    </row>
    <row r="37" spans="1:11" s="2" customFormat="1" ht="51" customHeight="1">
      <c r="A37" s="42">
        <v>7</v>
      </c>
      <c r="B37" s="117" t="s">
        <v>54</v>
      </c>
      <c r="C37" s="118"/>
      <c r="D37" s="119"/>
      <c r="E37" s="55">
        <v>2</v>
      </c>
      <c r="F37" s="56">
        <f>IF(F38&gt;2,"2",F38)</f>
        <v>2</v>
      </c>
      <c r="G37" s="79"/>
      <c r="H37" s="42"/>
    </row>
    <row r="38" spans="1:11" s="2" customFormat="1" ht="66" customHeight="1">
      <c r="A38" s="42"/>
      <c r="B38" s="114" t="s">
        <v>155</v>
      </c>
      <c r="C38" s="115"/>
      <c r="D38" s="116"/>
      <c r="E38" s="55"/>
      <c r="F38" s="62">
        <v>2</v>
      </c>
      <c r="G38" s="79"/>
      <c r="H38" s="42"/>
    </row>
    <row r="39" spans="1:11" s="2" customFormat="1" ht="53.25" customHeight="1">
      <c r="A39" s="42">
        <v>8</v>
      </c>
      <c r="B39" s="117" t="s">
        <v>56</v>
      </c>
      <c r="C39" s="118"/>
      <c r="D39" s="119"/>
      <c r="E39" s="55">
        <v>2</v>
      </c>
      <c r="F39" s="56">
        <f>IF(F40&gt;2,"2",F40)</f>
        <v>2</v>
      </c>
      <c r="G39" s="79"/>
      <c r="H39" s="42"/>
    </row>
    <row r="40" spans="1:11" s="2" customFormat="1" ht="70.5" customHeight="1">
      <c r="A40" s="42"/>
      <c r="B40" s="114" t="s">
        <v>147</v>
      </c>
      <c r="C40" s="115"/>
      <c r="D40" s="116"/>
      <c r="E40" s="55"/>
      <c r="F40" s="62">
        <v>2</v>
      </c>
      <c r="G40" s="79"/>
      <c r="H40" s="42"/>
    </row>
    <row r="41" spans="1:11" s="66" customFormat="1" ht="87" customHeight="1">
      <c r="A41" s="60">
        <v>9</v>
      </c>
      <c r="B41" s="127" t="s">
        <v>58</v>
      </c>
      <c r="C41" s="127"/>
      <c r="D41" s="127"/>
      <c r="E41" s="68">
        <v>8</v>
      </c>
      <c r="F41" s="56">
        <f>IF(F42&gt;8,"8",F42)</f>
        <v>8</v>
      </c>
      <c r="G41" s="85"/>
      <c r="H41" s="69"/>
      <c r="K41" s="94"/>
    </row>
    <row r="42" spans="1:11" s="66" customFormat="1" ht="123.75" customHeight="1">
      <c r="A42" s="69"/>
      <c r="B42" s="159" t="s">
        <v>156</v>
      </c>
      <c r="C42" s="160"/>
      <c r="D42" s="161"/>
      <c r="E42" s="68"/>
      <c r="F42" s="70">
        <v>8</v>
      </c>
      <c r="G42" s="85"/>
      <c r="H42" s="69"/>
    </row>
    <row r="43" spans="1:11" s="2" customFormat="1" ht="51" customHeight="1">
      <c r="A43" s="42">
        <v>10</v>
      </c>
      <c r="B43" s="117" t="s">
        <v>60</v>
      </c>
      <c r="C43" s="118"/>
      <c r="D43" s="119"/>
      <c r="E43" s="55">
        <v>5</v>
      </c>
      <c r="F43" s="56">
        <f>IF(F44&gt;5,"5",F44)</f>
        <v>5</v>
      </c>
      <c r="G43" s="79"/>
      <c r="H43" s="42"/>
    </row>
    <row r="44" spans="1:11" s="2" customFormat="1" ht="151.5" customHeight="1">
      <c r="A44" s="42"/>
      <c r="B44" s="114" t="s">
        <v>149</v>
      </c>
      <c r="C44" s="115"/>
      <c r="D44" s="116"/>
      <c r="E44" s="55"/>
      <c r="F44" s="62">
        <v>5</v>
      </c>
      <c r="G44" s="79"/>
      <c r="H44" s="42"/>
    </row>
    <row r="45" spans="1:11" s="1" customFormat="1" ht="37.5" customHeight="1">
      <c r="A45" s="7" t="s">
        <v>65</v>
      </c>
      <c r="B45" s="117" t="s">
        <v>66</v>
      </c>
      <c r="C45" s="118"/>
      <c r="D45" s="119"/>
      <c r="E45" s="55">
        <v>60</v>
      </c>
      <c r="F45" s="56">
        <f>SUM(F46:F62)</f>
        <v>0</v>
      </c>
      <c r="G45" s="79"/>
      <c r="H45" s="7"/>
    </row>
    <row r="46" spans="1:11" s="2" customFormat="1" ht="53.25" customHeight="1">
      <c r="A46" s="42">
        <v>11</v>
      </c>
      <c r="B46" s="117" t="s">
        <v>67</v>
      </c>
      <c r="C46" s="118"/>
      <c r="D46" s="119"/>
      <c r="E46" s="55">
        <v>15</v>
      </c>
      <c r="F46" s="42"/>
      <c r="G46" s="93"/>
      <c r="H46" s="42"/>
    </row>
    <row r="47" spans="1:11" s="2" customFormat="1" ht="24" customHeight="1">
      <c r="A47" s="42"/>
      <c r="B47" s="131" t="s">
        <v>68</v>
      </c>
      <c r="C47" s="132"/>
      <c r="D47" s="133"/>
      <c r="E47" s="67">
        <v>15</v>
      </c>
      <c r="F47" s="42"/>
      <c r="G47" s="93"/>
      <c r="H47" s="42"/>
    </row>
    <row r="48" spans="1:11" s="2" customFormat="1" ht="36" customHeight="1">
      <c r="A48" s="42"/>
      <c r="B48" s="131" t="s">
        <v>69</v>
      </c>
      <c r="C48" s="132"/>
      <c r="D48" s="133"/>
      <c r="E48" s="67">
        <v>10</v>
      </c>
      <c r="F48" s="42"/>
      <c r="G48" s="93"/>
      <c r="H48" s="42"/>
    </row>
    <row r="49" spans="1:8" s="2" customFormat="1" ht="36" customHeight="1">
      <c r="A49" s="42"/>
      <c r="B49" s="131" t="s">
        <v>70</v>
      </c>
      <c r="C49" s="132"/>
      <c r="D49" s="133"/>
      <c r="E49" s="67">
        <v>5</v>
      </c>
      <c r="F49" s="42"/>
      <c r="G49" s="93"/>
      <c r="H49" s="42"/>
    </row>
    <row r="50" spans="1:8" s="2" customFormat="1" ht="25.5" customHeight="1">
      <c r="A50" s="42"/>
      <c r="B50" s="131" t="s">
        <v>71</v>
      </c>
      <c r="C50" s="132"/>
      <c r="D50" s="133"/>
      <c r="E50" s="67">
        <v>0</v>
      </c>
      <c r="F50" s="42"/>
      <c r="G50" s="93"/>
      <c r="H50" s="42"/>
    </row>
    <row r="51" spans="1:8" s="2" customFormat="1" ht="50.25" customHeight="1">
      <c r="A51" s="42">
        <v>12</v>
      </c>
      <c r="B51" s="117" t="s">
        <v>72</v>
      </c>
      <c r="C51" s="118"/>
      <c r="D51" s="119"/>
      <c r="E51" s="55">
        <v>15</v>
      </c>
      <c r="F51" s="42"/>
      <c r="G51" s="93"/>
      <c r="H51" s="42"/>
    </row>
    <row r="52" spans="1:8" s="2" customFormat="1" ht="32.25" customHeight="1">
      <c r="A52" s="42"/>
      <c r="B52" s="131" t="s">
        <v>73</v>
      </c>
      <c r="C52" s="132"/>
      <c r="D52" s="133"/>
      <c r="E52" s="67">
        <v>15</v>
      </c>
      <c r="F52" s="42"/>
      <c r="G52" s="93"/>
      <c r="H52" s="42"/>
    </row>
    <row r="53" spans="1:8" s="2" customFormat="1" ht="32.25" customHeight="1">
      <c r="A53" s="42"/>
      <c r="B53" s="131" t="s">
        <v>74</v>
      </c>
      <c r="C53" s="132"/>
      <c r="D53" s="133"/>
      <c r="E53" s="67">
        <v>10</v>
      </c>
      <c r="F53" s="42"/>
      <c r="G53" s="93"/>
      <c r="H53" s="42"/>
    </row>
    <row r="54" spans="1:8" s="2" customFormat="1" ht="32.25" customHeight="1">
      <c r="A54" s="42"/>
      <c r="B54" s="131" t="s">
        <v>75</v>
      </c>
      <c r="C54" s="132"/>
      <c r="D54" s="133"/>
      <c r="E54" s="67">
        <v>5</v>
      </c>
      <c r="F54" s="42"/>
      <c r="G54" s="93"/>
      <c r="H54" s="42"/>
    </row>
    <row r="55" spans="1:8" s="2" customFormat="1" ht="32.25" customHeight="1">
      <c r="A55" s="42"/>
      <c r="B55" s="131" t="s">
        <v>76</v>
      </c>
      <c r="C55" s="132"/>
      <c r="D55" s="133"/>
      <c r="E55" s="67">
        <v>0</v>
      </c>
      <c r="F55" s="42"/>
      <c r="G55" s="93"/>
      <c r="H55" s="42"/>
    </row>
    <row r="56" spans="1:8" s="2" customFormat="1" ht="52.5" customHeight="1">
      <c r="A56" s="42">
        <v>13</v>
      </c>
      <c r="B56" s="117" t="s">
        <v>77</v>
      </c>
      <c r="C56" s="118"/>
      <c r="D56" s="119"/>
      <c r="E56" s="55">
        <v>30</v>
      </c>
      <c r="F56" s="42"/>
      <c r="G56" s="93"/>
      <c r="H56" s="42"/>
    </row>
    <row r="57" spans="1:8" s="2" customFormat="1" ht="52.5" customHeight="1">
      <c r="A57" s="42"/>
      <c r="B57" s="131" t="s">
        <v>78</v>
      </c>
      <c r="C57" s="132"/>
      <c r="D57" s="133"/>
      <c r="E57" s="67">
        <v>30</v>
      </c>
      <c r="F57" s="42"/>
      <c r="G57" s="93"/>
      <c r="H57" s="42"/>
    </row>
    <row r="58" spans="1:8" s="2" customFormat="1" ht="50.25" customHeight="1">
      <c r="A58" s="42"/>
      <c r="B58" s="131" t="s">
        <v>79</v>
      </c>
      <c r="C58" s="132"/>
      <c r="D58" s="133"/>
      <c r="E58" s="67">
        <v>25</v>
      </c>
      <c r="F58" s="42"/>
      <c r="G58" s="93"/>
      <c r="H58" s="42"/>
    </row>
    <row r="59" spans="1:8" s="2" customFormat="1" ht="50.25" customHeight="1">
      <c r="A59" s="42"/>
      <c r="B59" s="131" t="s">
        <v>80</v>
      </c>
      <c r="C59" s="132"/>
      <c r="D59" s="133"/>
      <c r="E59" s="67">
        <v>20</v>
      </c>
      <c r="F59" s="42"/>
      <c r="G59" s="93"/>
      <c r="H59" s="42"/>
    </row>
    <row r="60" spans="1:8" s="2" customFormat="1" ht="50.25" customHeight="1">
      <c r="A60" s="42"/>
      <c r="B60" s="131" t="s">
        <v>81</v>
      </c>
      <c r="C60" s="132"/>
      <c r="D60" s="133"/>
      <c r="E60" s="67">
        <v>15</v>
      </c>
      <c r="F60" s="42"/>
      <c r="G60" s="93"/>
      <c r="H60" s="42"/>
    </row>
    <row r="61" spans="1:8" s="2" customFormat="1" ht="50.25" customHeight="1">
      <c r="A61" s="42"/>
      <c r="B61" s="131" t="s">
        <v>82</v>
      </c>
      <c r="C61" s="132"/>
      <c r="D61" s="133"/>
      <c r="E61" s="67">
        <v>10</v>
      </c>
      <c r="F61" s="42"/>
      <c r="G61" s="93"/>
      <c r="H61" s="42"/>
    </row>
    <row r="62" spans="1:8" s="2" customFormat="1" ht="34.5" customHeight="1">
      <c r="A62" s="42"/>
      <c r="B62" s="131" t="s">
        <v>83</v>
      </c>
      <c r="C62" s="132"/>
      <c r="D62" s="133"/>
      <c r="E62" s="57">
        <v>0</v>
      </c>
      <c r="F62" s="42"/>
      <c r="G62" s="57"/>
      <c r="H62" s="42"/>
    </row>
    <row r="63" spans="1:8" s="1" customFormat="1" ht="25.5" customHeight="1">
      <c r="A63" s="7"/>
      <c r="B63" s="134" t="s">
        <v>84</v>
      </c>
      <c r="C63" s="135"/>
      <c r="D63" s="136"/>
      <c r="E63" s="63">
        <f>E14+E32+E45</f>
        <v>100</v>
      </c>
      <c r="F63" s="90">
        <f>F14+F32+F45</f>
        <v>40</v>
      </c>
      <c r="G63" s="90"/>
      <c r="H63" s="84"/>
    </row>
    <row r="64" spans="1:8" ht="25.5" customHeight="1">
      <c r="A64" s="88"/>
      <c r="B64" s="137" t="s">
        <v>85</v>
      </c>
      <c r="C64" s="138"/>
      <c r="D64" s="139"/>
      <c r="E64" s="88"/>
      <c r="F64" s="89"/>
      <c r="G64" s="89"/>
      <c r="H64" s="89"/>
    </row>
    <row r="65" spans="1:8" ht="53.25" customHeight="1">
      <c r="A65" s="88"/>
      <c r="B65" s="134" t="s">
        <v>86</v>
      </c>
      <c r="C65" s="135"/>
      <c r="D65" s="136"/>
      <c r="E65" s="63">
        <f>E63-E64</f>
        <v>100</v>
      </c>
      <c r="F65" s="90">
        <f>ROUND(F63-F64,1)</f>
        <v>40</v>
      </c>
      <c r="G65" s="90"/>
      <c r="H65" s="84"/>
    </row>
    <row r="66" spans="1:8" ht="15" customHeight="1">
      <c r="B66" s="1"/>
      <c r="C66" s="1"/>
      <c r="D66" s="1"/>
    </row>
    <row r="67" spans="1:8" ht="15" customHeight="1">
      <c r="B67" s="1"/>
      <c r="C67" s="1"/>
      <c r="D67" s="1"/>
    </row>
    <row r="68" spans="1:8" ht="30.75" customHeight="1">
      <c r="B68" s="108" t="s">
        <v>87</v>
      </c>
      <c r="C68" s="108"/>
      <c r="D68" s="108"/>
    </row>
    <row r="69" spans="1:8" s="49" customFormat="1" ht="32.25" customHeight="1">
      <c r="A69" s="153" t="s">
        <v>88</v>
      </c>
      <c r="B69" s="154"/>
      <c r="C69" s="155"/>
      <c r="D69" s="151" t="s">
        <v>89</v>
      </c>
      <c r="E69" s="140" t="s">
        <v>90</v>
      </c>
      <c r="F69" s="140"/>
      <c r="G69" s="141" t="s">
        <v>91</v>
      </c>
      <c r="H69" s="142"/>
    </row>
    <row r="70" spans="1:8" s="49" customFormat="1" ht="60">
      <c r="A70" s="156"/>
      <c r="B70" s="146"/>
      <c r="C70" s="157"/>
      <c r="D70" s="152"/>
      <c r="E70" s="78" t="s">
        <v>92</v>
      </c>
      <c r="F70" s="78" t="s">
        <v>93</v>
      </c>
      <c r="G70" s="78" t="s">
        <v>94</v>
      </c>
      <c r="H70" s="78" t="s">
        <v>95</v>
      </c>
    </row>
    <row r="71" spans="1:8" ht="34" customHeight="1">
      <c r="A71" s="143" t="s">
        <v>96</v>
      </c>
      <c r="B71" s="144"/>
      <c r="C71" s="145"/>
      <c r="D71" s="42" t="s">
        <v>97</v>
      </c>
      <c r="E71" s="60" t="str">
        <f>IF(AND(90&lt;=F65,F65&lt;100),F65,"")</f>
        <v/>
      </c>
      <c r="F71" s="60" t="str">
        <f>IF(AND(90&lt;=G65,G65&lt;=100),G65,"")</f>
        <v/>
      </c>
      <c r="G71" s="101" t="str">
        <f t="shared" ref="G71:H74" si="0">IF(ISNUMBER(E71)=TRUE,"X","")</f>
        <v/>
      </c>
      <c r="H71" s="101" t="str">
        <f t="shared" si="0"/>
        <v/>
      </c>
    </row>
    <row r="72" spans="1:8" ht="51" customHeight="1">
      <c r="A72" s="143" t="s">
        <v>98</v>
      </c>
      <c r="B72" s="144"/>
      <c r="C72" s="145"/>
      <c r="D72" s="42" t="s">
        <v>99</v>
      </c>
      <c r="E72" s="60" t="str">
        <f>IF(AND(75&lt;=F65,F65&lt;90),F65,"")</f>
        <v/>
      </c>
      <c r="F72" s="60" t="str">
        <f>IF(AND(75&lt;=G65,G65&lt;90),G65,"")</f>
        <v/>
      </c>
      <c r="G72" s="101" t="str">
        <f t="shared" si="0"/>
        <v/>
      </c>
      <c r="H72" s="101" t="str">
        <f t="shared" si="0"/>
        <v/>
      </c>
    </row>
    <row r="73" spans="1:8" ht="54" customHeight="1">
      <c r="A73" s="143" t="s">
        <v>100</v>
      </c>
      <c r="B73" s="144"/>
      <c r="C73" s="145"/>
      <c r="D73" s="42" t="s">
        <v>101</v>
      </c>
      <c r="E73" s="60" t="str">
        <f>IF(AND(50&lt;=F65,F65&lt;75),F65,"")</f>
        <v/>
      </c>
      <c r="F73" s="60" t="str">
        <f>IF(AND(50&lt;=G65,G65&lt;75),G65,"")</f>
        <v/>
      </c>
      <c r="G73" s="101" t="str">
        <f t="shared" si="0"/>
        <v/>
      </c>
      <c r="H73" s="101" t="str">
        <f t="shared" si="0"/>
        <v/>
      </c>
    </row>
    <row r="74" spans="1:8" ht="40.5" customHeight="1">
      <c r="A74" s="143" t="s">
        <v>102</v>
      </c>
      <c r="B74" s="144"/>
      <c r="C74" s="145"/>
      <c r="D74" s="42" t="s">
        <v>103</v>
      </c>
      <c r="E74" s="60">
        <f>IF(AND(0&lt;F65,F65&lt;50),F65,"")</f>
        <v>40</v>
      </c>
      <c r="F74" s="60" t="str">
        <f>IF(AND(0&lt;G65,G65&lt;50),G65,"")</f>
        <v/>
      </c>
      <c r="G74" s="101" t="str">
        <f t="shared" si="0"/>
        <v>X</v>
      </c>
      <c r="H74" s="101" t="str">
        <f t="shared" si="0"/>
        <v/>
      </c>
    </row>
    <row r="76" spans="1:8" s="4" customFormat="1" ht="20.25" customHeight="1">
      <c r="B76" s="91"/>
      <c r="D76" s="158" t="s">
        <v>104</v>
      </c>
      <c r="E76" s="158"/>
      <c r="F76" s="158"/>
      <c r="G76" s="158"/>
      <c r="H76" s="158"/>
    </row>
    <row r="77" spans="1:8" s="1" customFormat="1" ht="35.25" customHeight="1">
      <c r="D77" s="104" t="s">
        <v>105</v>
      </c>
      <c r="E77" s="104"/>
      <c r="F77" s="104"/>
      <c r="G77" s="104"/>
      <c r="H77" s="104"/>
    </row>
    <row r="78" spans="1:8">
      <c r="D78" s="92"/>
      <c r="E78" s="92"/>
      <c r="F78" s="92"/>
      <c r="G78" s="92"/>
      <c r="H78" s="92"/>
    </row>
    <row r="82" spans="2:8" ht="25.15" customHeight="1">
      <c r="B82" s="146" t="s">
        <v>106</v>
      </c>
      <c r="C82" s="146"/>
      <c r="D82" s="146"/>
      <c r="E82" s="146"/>
      <c r="F82" s="146"/>
      <c r="G82" s="146"/>
      <c r="H82" s="146"/>
    </row>
    <row r="83" spans="2:8" ht="106.9" customHeight="1">
      <c r="B83" s="147" t="s">
        <v>107</v>
      </c>
      <c r="C83" s="148"/>
      <c r="D83" s="148"/>
      <c r="E83" s="148"/>
      <c r="F83" s="148"/>
      <c r="G83" s="148"/>
      <c r="H83" s="149"/>
    </row>
    <row r="84" spans="2:8" ht="25.15" customHeight="1">
      <c r="B84" s="32"/>
      <c r="D84" s="150" t="s">
        <v>157</v>
      </c>
      <c r="E84" s="150"/>
      <c r="F84" s="150"/>
      <c r="G84" s="150"/>
      <c r="H84" s="150"/>
    </row>
    <row r="85" spans="2:8" ht="21" customHeight="1">
      <c r="B85" s="65"/>
      <c r="D85" s="105" t="s">
        <v>129</v>
      </c>
      <c r="E85" s="105"/>
      <c r="F85" s="105"/>
      <c r="G85" s="105"/>
      <c r="H85" s="105"/>
    </row>
  </sheetData>
  <sheetProtection formatCells="0" formatColumns="0" formatRows="0" insertColumns="0" insertRows="0" insertHyperlinks="0" deleteColumns="0" deleteRows="0" selectLockedCells="1" sort="0" autoFilter="0" pivotTables="0"/>
  <autoFilter ref="A12:H65" xr:uid="{00000000-0009-0000-0000-000003000000}"/>
  <mergeCells count="76">
    <mergeCell ref="B82:H82"/>
    <mergeCell ref="B83:H83"/>
    <mergeCell ref="D84:H84"/>
    <mergeCell ref="D85:H85"/>
    <mergeCell ref="D69:D70"/>
    <mergeCell ref="A69:C70"/>
    <mergeCell ref="A72:C72"/>
    <mergeCell ref="A73:C73"/>
    <mergeCell ref="A74:C74"/>
    <mergeCell ref="D76:H76"/>
    <mergeCell ref="D77:H77"/>
    <mergeCell ref="B65:D65"/>
    <mergeCell ref="B68:D68"/>
    <mergeCell ref="E69:F69"/>
    <mergeCell ref="G69:H69"/>
    <mergeCell ref="A71:C71"/>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6" right="0.31496062992126" top="0.43307086614173201" bottom="0.39370078740157499" header="0.118110236220472" footer="0.15748031496063"/>
  <pageSetup paperSize="9" orientation="portrait"/>
  <headerFooter>
    <oddFooter>&amp;CPage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ColWidth="9.1640625" defaultRowHeight="15.5"/>
  <cols>
    <col min="1" max="1" width="5.4140625" style="5" customWidth="1"/>
    <col min="2" max="2" width="27.1640625" style="6" customWidth="1"/>
    <col min="3" max="3" width="11" style="5" customWidth="1"/>
    <col min="4" max="4" width="10.58203125" style="5" customWidth="1"/>
    <col min="5" max="5" width="11.58203125" style="5" customWidth="1"/>
    <col min="6" max="6" width="10.58203125" style="5" customWidth="1"/>
    <col min="7" max="8" width="10.1640625" style="5" customWidth="1"/>
    <col min="9" max="9" width="2.58203125" style="5" customWidth="1"/>
    <col min="10" max="10" width="9.1640625" style="5"/>
    <col min="11" max="11" width="34.83203125" style="5" customWidth="1"/>
    <col min="12" max="16384" width="9.1640625" style="5"/>
  </cols>
  <sheetData>
    <row r="1" spans="1:8">
      <c r="H1" s="51" t="s">
        <v>158</v>
      </c>
    </row>
    <row r="2" spans="1:8" s="1" customFormat="1" ht="48.75" customHeight="1">
      <c r="A2" s="104" t="s">
        <v>1</v>
      </c>
      <c r="B2" s="104"/>
      <c r="C2" s="104"/>
      <c r="D2" s="104" t="s">
        <v>2</v>
      </c>
      <c r="E2" s="104"/>
      <c r="F2" s="104"/>
      <c r="G2" s="104"/>
      <c r="H2" s="104"/>
    </row>
    <row r="3" spans="1:8" s="1" customFormat="1" ht="8.25" customHeight="1">
      <c r="A3" s="105"/>
      <c r="B3" s="105"/>
      <c r="D3" s="52"/>
      <c r="E3" s="52"/>
      <c r="F3" s="52"/>
      <c r="G3" s="52"/>
      <c r="H3" s="52"/>
    </row>
    <row r="4" spans="1:8" ht="13.9" customHeight="1">
      <c r="B4" s="5"/>
    </row>
    <row r="5" spans="1:8" ht="63.75" customHeight="1">
      <c r="A5" s="106" t="s">
        <v>159</v>
      </c>
      <c r="B5" s="107"/>
      <c r="C5" s="107"/>
      <c r="D5" s="107"/>
      <c r="E5" s="107"/>
      <c r="F5" s="107"/>
      <c r="G5" s="107"/>
      <c r="H5" s="107"/>
    </row>
    <row r="6" spans="1:8" ht="12" customHeight="1"/>
    <row r="7" spans="1:8" s="49" customFormat="1" ht="19.5" customHeight="1">
      <c r="B7" s="108" t="s">
        <v>4</v>
      </c>
      <c r="C7" s="108"/>
      <c r="D7" s="108"/>
      <c r="E7" s="108"/>
      <c r="F7" s="108"/>
      <c r="G7" s="108"/>
      <c r="H7" s="108"/>
    </row>
    <row r="8" spans="1:8" s="49" customFormat="1" ht="19.5" customHeight="1">
      <c r="B8" s="108" t="s">
        <v>160</v>
      </c>
      <c r="C8" s="108"/>
      <c r="D8" s="108"/>
      <c r="E8" s="108"/>
      <c r="F8" s="108"/>
      <c r="G8" s="108"/>
      <c r="H8" s="108"/>
    </row>
    <row r="9" spans="1:8" s="49" customFormat="1" ht="19.5" customHeight="1">
      <c r="B9" s="108" t="s">
        <v>6</v>
      </c>
      <c r="C9" s="108"/>
      <c r="D9" s="108"/>
      <c r="E9" s="108"/>
      <c r="F9" s="108"/>
      <c r="G9" s="108"/>
      <c r="H9" s="108"/>
    </row>
    <row r="10" spans="1:8" s="49" customFormat="1" ht="11.25" customHeight="1">
      <c r="B10" s="53"/>
      <c r="C10" s="53"/>
    </row>
    <row r="11" spans="1:8" s="1" customFormat="1" ht="56.25" customHeight="1">
      <c r="A11" s="7" t="s">
        <v>8</v>
      </c>
      <c r="B11" s="109" t="s">
        <v>9</v>
      </c>
      <c r="C11" s="109"/>
      <c r="D11" s="109"/>
      <c r="E11" s="7" t="s">
        <v>10</v>
      </c>
      <c r="F11" s="78" t="s">
        <v>11</v>
      </c>
      <c r="G11" s="78" t="s">
        <v>12</v>
      </c>
      <c r="H11" s="7" t="s">
        <v>13</v>
      </c>
    </row>
    <row r="12" spans="1:8" s="50" customFormat="1" ht="16.5" customHeight="1">
      <c r="A12" s="100" t="s">
        <v>14</v>
      </c>
      <c r="B12" s="110" t="s">
        <v>15</v>
      </c>
      <c r="C12" s="111"/>
      <c r="D12" s="112"/>
      <c r="E12" s="100" t="s">
        <v>16</v>
      </c>
      <c r="F12" s="100" t="s">
        <v>17</v>
      </c>
      <c r="G12" s="100" t="s">
        <v>18</v>
      </c>
      <c r="H12" s="100" t="s">
        <v>19</v>
      </c>
    </row>
    <row r="13" spans="1:8" s="1" customFormat="1" ht="84" customHeight="1">
      <c r="A13" s="7" t="s">
        <v>20</v>
      </c>
      <c r="B13" s="113" t="s">
        <v>135</v>
      </c>
      <c r="C13" s="113"/>
      <c r="D13" s="113"/>
      <c r="E13" s="55">
        <f>E14+E18+E24+E27</f>
        <v>20</v>
      </c>
      <c r="F13" s="56">
        <f>ROUND(F14+F18+F24+F27,1)</f>
        <v>20</v>
      </c>
      <c r="G13" s="79"/>
      <c r="H13" s="7"/>
    </row>
    <row r="14" spans="1:8" s="2" customFormat="1" ht="27" customHeight="1">
      <c r="A14" s="42">
        <v>1</v>
      </c>
      <c r="B14" s="162" t="s">
        <v>22</v>
      </c>
      <c r="C14" s="162"/>
      <c r="D14" s="162"/>
      <c r="E14" s="55">
        <f>5-(E15+E16+E17)</f>
        <v>5</v>
      </c>
      <c r="F14" s="56">
        <f>ROUND(5-(F15+F16+F17),1)</f>
        <v>5</v>
      </c>
      <c r="G14" s="79"/>
      <c r="H14" s="42"/>
    </row>
    <row r="15" spans="1:8" s="2" customFormat="1" ht="121.5" customHeight="1">
      <c r="A15" s="42" t="s">
        <v>23</v>
      </c>
      <c r="B15" s="114" t="s">
        <v>110</v>
      </c>
      <c r="C15" s="115"/>
      <c r="D15" s="116"/>
      <c r="E15" s="57"/>
      <c r="F15" s="58"/>
      <c r="G15" s="57"/>
      <c r="H15" s="42"/>
    </row>
    <row r="16" spans="1:8" s="3" customFormat="1" ht="69" customHeight="1">
      <c r="A16" s="42" t="s">
        <v>25</v>
      </c>
      <c r="B16" s="114" t="s">
        <v>26</v>
      </c>
      <c r="C16" s="115"/>
      <c r="D16" s="116"/>
      <c r="E16" s="57"/>
      <c r="F16" s="58"/>
      <c r="G16" s="80"/>
      <c r="H16" s="44"/>
    </row>
    <row r="17" spans="1:8" s="3" customFormat="1" ht="92.25" customHeight="1">
      <c r="A17" s="42" t="s">
        <v>27</v>
      </c>
      <c r="B17" s="114" t="s">
        <v>137</v>
      </c>
      <c r="C17" s="115"/>
      <c r="D17" s="116"/>
      <c r="E17" s="57"/>
      <c r="F17" s="58"/>
      <c r="G17" s="80"/>
      <c r="H17" s="44"/>
    </row>
    <row r="18" spans="1:8" s="3" customFormat="1" ht="37.5" customHeight="1">
      <c r="A18" s="42">
        <v>2</v>
      </c>
      <c r="B18" s="163" t="s">
        <v>161</v>
      </c>
      <c r="C18" s="164"/>
      <c r="D18" s="165"/>
      <c r="E18" s="55">
        <f>6-(E19+E20+E21+E22+E23)</f>
        <v>6</v>
      </c>
      <c r="F18" s="56">
        <f>ROUND(6-(F19+F20+F21+F22+F23),1)</f>
        <v>6</v>
      </c>
      <c r="G18" s="79"/>
      <c r="H18" s="59"/>
    </row>
    <row r="19" spans="1:8" s="3" customFormat="1" ht="39.75" customHeight="1">
      <c r="A19" s="58" t="s">
        <v>30</v>
      </c>
      <c r="B19" s="114" t="s">
        <v>111</v>
      </c>
      <c r="C19" s="115"/>
      <c r="D19" s="116"/>
      <c r="E19" s="60"/>
      <c r="F19" s="58"/>
      <c r="G19" s="80"/>
      <c r="H19" s="44"/>
    </row>
    <row r="20" spans="1:8" s="3" customFormat="1" ht="59.25" customHeight="1">
      <c r="A20" s="58" t="s">
        <v>32</v>
      </c>
      <c r="B20" s="114" t="s">
        <v>112</v>
      </c>
      <c r="C20" s="115"/>
      <c r="D20" s="116"/>
      <c r="E20" s="60"/>
      <c r="F20" s="58"/>
      <c r="G20" s="81"/>
      <c r="H20" s="44"/>
    </row>
    <row r="21" spans="1:8" s="3" customFormat="1" ht="54.75" customHeight="1">
      <c r="A21" s="42" t="s">
        <v>34</v>
      </c>
      <c r="B21" s="114" t="s">
        <v>113</v>
      </c>
      <c r="C21" s="115"/>
      <c r="D21" s="116"/>
      <c r="E21" s="57"/>
      <c r="F21" s="58"/>
      <c r="G21" s="82"/>
      <c r="H21" s="44"/>
    </row>
    <row r="22" spans="1:8" s="3" customFormat="1" ht="70.5" customHeight="1">
      <c r="A22" s="42" t="s">
        <v>114</v>
      </c>
      <c r="B22" s="114" t="s">
        <v>139</v>
      </c>
      <c r="C22" s="115"/>
      <c r="D22" s="116"/>
      <c r="E22" s="57"/>
      <c r="F22" s="58"/>
      <c r="G22" s="82"/>
      <c r="H22" s="44"/>
    </row>
    <row r="23" spans="1:8" s="3" customFormat="1" ht="39" customHeight="1">
      <c r="A23" s="42" t="s">
        <v>116</v>
      </c>
      <c r="B23" s="114" t="s">
        <v>117</v>
      </c>
      <c r="C23" s="115"/>
      <c r="D23" s="116"/>
      <c r="E23" s="57"/>
      <c r="F23" s="58"/>
      <c r="G23" s="80"/>
      <c r="H23" s="44"/>
    </row>
    <row r="24" spans="1:8" s="2" customFormat="1" ht="42.75" customHeight="1">
      <c r="A24" s="42">
        <v>3</v>
      </c>
      <c r="B24" s="163" t="s">
        <v>162</v>
      </c>
      <c r="C24" s="164"/>
      <c r="D24" s="165"/>
      <c r="E24" s="83">
        <f>4-(E25+E26)</f>
        <v>4</v>
      </c>
      <c r="F24" s="56">
        <f>ROUND(4-(F25+F26),1)</f>
        <v>4</v>
      </c>
      <c r="G24" s="79"/>
      <c r="H24" s="42"/>
    </row>
    <row r="25" spans="1:8" s="3" customFormat="1" ht="99.75" customHeight="1">
      <c r="A25" s="42" t="s">
        <v>37</v>
      </c>
      <c r="B25" s="114" t="s">
        <v>38</v>
      </c>
      <c r="C25" s="115"/>
      <c r="D25" s="116"/>
      <c r="E25" s="57"/>
      <c r="F25" s="58"/>
      <c r="G25" s="80"/>
      <c r="H25" s="44"/>
    </row>
    <row r="26" spans="1:8" s="3" customFormat="1" ht="51" customHeight="1">
      <c r="A26" s="42" t="s">
        <v>39</v>
      </c>
      <c r="B26" s="114" t="s">
        <v>40</v>
      </c>
      <c r="C26" s="115"/>
      <c r="D26" s="116"/>
      <c r="E26" s="57"/>
      <c r="F26" s="58"/>
      <c r="G26" s="80"/>
      <c r="H26" s="44"/>
    </row>
    <row r="27" spans="1:8" s="3" customFormat="1" ht="82.5" customHeight="1">
      <c r="A27" s="61">
        <v>4</v>
      </c>
      <c r="B27" s="163" t="s">
        <v>163</v>
      </c>
      <c r="C27" s="164"/>
      <c r="D27" s="165"/>
      <c r="E27" s="83">
        <f>5-(E28+E29+E30)</f>
        <v>5</v>
      </c>
      <c r="F27" s="56">
        <f>ROUND(5-(F28+F29+F30),1)</f>
        <v>5</v>
      </c>
      <c r="G27" s="79"/>
      <c r="H27" s="59"/>
    </row>
    <row r="28" spans="1:8" s="3" customFormat="1" ht="52.5" customHeight="1">
      <c r="A28" s="42" t="s">
        <v>42</v>
      </c>
      <c r="B28" s="114" t="s">
        <v>43</v>
      </c>
      <c r="C28" s="115"/>
      <c r="D28" s="116"/>
      <c r="E28" s="57"/>
      <c r="F28" s="58"/>
      <c r="G28" s="80"/>
      <c r="H28" s="44"/>
    </row>
    <row r="29" spans="1:8" s="3" customFormat="1" ht="56.5" customHeight="1">
      <c r="A29" s="42" t="s">
        <v>44</v>
      </c>
      <c r="B29" s="114" t="s">
        <v>118</v>
      </c>
      <c r="C29" s="115"/>
      <c r="D29" s="116"/>
      <c r="E29" s="57"/>
      <c r="F29" s="58"/>
      <c r="G29" s="80"/>
      <c r="H29" s="44"/>
    </row>
    <row r="30" spans="1:8" s="3" customFormat="1" ht="59.25" customHeight="1">
      <c r="A30" s="42" t="s">
        <v>46</v>
      </c>
      <c r="B30" s="114" t="s">
        <v>119</v>
      </c>
      <c r="C30" s="115"/>
      <c r="D30" s="116"/>
      <c r="E30" s="57"/>
      <c r="F30" s="58"/>
      <c r="G30" s="80"/>
      <c r="H30" s="44"/>
    </row>
    <row r="31" spans="1:8" s="1" customFormat="1" ht="27.75" customHeight="1">
      <c r="A31" s="7" t="s">
        <v>48</v>
      </c>
      <c r="B31" s="120" t="s">
        <v>49</v>
      </c>
      <c r="C31" s="121"/>
      <c r="D31" s="122"/>
      <c r="E31" s="55">
        <f>E32+E34+E36</f>
        <v>20</v>
      </c>
      <c r="F31" s="56">
        <f>ROUND(F32+F34+F36,1)</f>
        <v>0</v>
      </c>
      <c r="G31" s="79"/>
      <c r="H31" s="7"/>
    </row>
    <row r="32" spans="1:8" s="2" customFormat="1" ht="51.75" customHeight="1">
      <c r="A32" s="42">
        <v>5</v>
      </c>
      <c r="B32" s="162" t="s">
        <v>164</v>
      </c>
      <c r="C32" s="162"/>
      <c r="D32" s="162"/>
      <c r="E32" s="55">
        <v>7</v>
      </c>
      <c r="F32" s="56">
        <f>IF(F33&gt;7,"7",F33)</f>
        <v>0</v>
      </c>
      <c r="G32" s="79"/>
      <c r="H32" s="42"/>
    </row>
    <row r="33" spans="1:8" s="2" customFormat="1" ht="39" customHeight="1">
      <c r="A33" s="42"/>
      <c r="B33" s="124" t="s">
        <v>165</v>
      </c>
      <c r="C33" s="125"/>
      <c r="D33" s="126"/>
      <c r="E33" s="55"/>
      <c r="F33" s="62"/>
      <c r="G33" s="79"/>
      <c r="H33" s="42"/>
    </row>
    <row r="34" spans="1:8" s="2" customFormat="1" ht="37.5" customHeight="1">
      <c r="A34" s="42">
        <v>6</v>
      </c>
      <c r="B34" s="163" t="s">
        <v>166</v>
      </c>
      <c r="C34" s="164"/>
      <c r="D34" s="165"/>
      <c r="E34" s="55">
        <v>7</v>
      </c>
      <c r="F34" s="56">
        <f>IF(F35&gt;7,"7",F35)</f>
        <v>0</v>
      </c>
      <c r="G34" s="79"/>
      <c r="H34" s="42"/>
    </row>
    <row r="35" spans="1:8" s="2" customFormat="1" ht="70.5" customHeight="1">
      <c r="A35" s="42"/>
      <c r="B35" s="114" t="s">
        <v>167</v>
      </c>
      <c r="C35" s="115"/>
      <c r="D35" s="116"/>
      <c r="E35" s="55"/>
      <c r="F35" s="62"/>
      <c r="G35" s="79"/>
      <c r="H35" s="42"/>
    </row>
    <row r="36" spans="1:8" s="2" customFormat="1" ht="38.25" customHeight="1">
      <c r="A36" s="42">
        <v>7</v>
      </c>
      <c r="B36" s="163" t="s">
        <v>56</v>
      </c>
      <c r="C36" s="164"/>
      <c r="D36" s="165"/>
      <c r="E36" s="55">
        <v>6</v>
      </c>
      <c r="F36" s="56">
        <f>IF(F37&gt;6,"6",F37)</f>
        <v>0</v>
      </c>
      <c r="G36" s="79"/>
      <c r="H36" s="42"/>
    </row>
    <row r="37" spans="1:8" s="2" customFormat="1" ht="66" customHeight="1">
      <c r="A37" s="42"/>
      <c r="B37" s="114" t="s">
        <v>168</v>
      </c>
      <c r="C37" s="115"/>
      <c r="D37" s="116"/>
      <c r="E37" s="55"/>
      <c r="F37" s="62"/>
      <c r="G37" s="79"/>
      <c r="H37" s="42"/>
    </row>
    <row r="38" spans="1:8" s="2" customFormat="1" ht="102" customHeight="1">
      <c r="A38" s="7" t="s">
        <v>65</v>
      </c>
      <c r="B38" s="117" t="s">
        <v>169</v>
      </c>
      <c r="C38" s="118"/>
      <c r="D38" s="119"/>
      <c r="E38" s="55">
        <v>60</v>
      </c>
      <c r="F38" s="56">
        <f>F39+F43+F47+F51</f>
        <v>0</v>
      </c>
      <c r="G38" s="79"/>
      <c r="H38" s="42"/>
    </row>
    <row r="39" spans="1:8" s="2" customFormat="1" ht="22.5" customHeight="1">
      <c r="A39" s="84" t="s">
        <v>170</v>
      </c>
      <c r="B39" s="166" t="s">
        <v>171</v>
      </c>
      <c r="C39" s="167"/>
      <c r="D39" s="168"/>
      <c r="E39" s="55">
        <f>E40+E41+E42</f>
        <v>60</v>
      </c>
      <c r="F39" s="56">
        <f>F40+F41+F42</f>
        <v>0</v>
      </c>
      <c r="G39" s="79"/>
      <c r="H39" s="42"/>
    </row>
    <row r="40" spans="1:8" s="2" customFormat="1" ht="66.75" customHeight="1">
      <c r="A40" s="42">
        <v>8</v>
      </c>
      <c r="B40" s="114" t="s">
        <v>172</v>
      </c>
      <c r="C40" s="115"/>
      <c r="D40" s="116"/>
      <c r="E40" s="55">
        <v>20</v>
      </c>
      <c r="F40" s="56"/>
      <c r="G40" s="79"/>
      <c r="H40" s="42"/>
    </row>
    <row r="41" spans="1:8" s="66" customFormat="1" ht="66" customHeight="1">
      <c r="A41" s="69">
        <v>9</v>
      </c>
      <c r="B41" s="169" t="s">
        <v>173</v>
      </c>
      <c r="C41" s="170"/>
      <c r="D41" s="171"/>
      <c r="E41" s="68">
        <v>20</v>
      </c>
      <c r="F41" s="56"/>
      <c r="G41" s="85"/>
      <c r="H41" s="69"/>
    </row>
    <row r="42" spans="1:8" s="2" customFormat="1" ht="67.5" customHeight="1">
      <c r="A42" s="42">
        <v>10</v>
      </c>
      <c r="B42" s="114" t="s">
        <v>174</v>
      </c>
      <c r="C42" s="115"/>
      <c r="D42" s="116"/>
      <c r="E42" s="55">
        <v>20</v>
      </c>
      <c r="F42" s="56"/>
      <c r="G42" s="79"/>
      <c r="H42" s="42"/>
    </row>
    <row r="43" spans="1:8" s="2" customFormat="1" ht="18" customHeight="1">
      <c r="A43" s="84" t="s">
        <v>175</v>
      </c>
      <c r="B43" s="163" t="s">
        <v>176</v>
      </c>
      <c r="C43" s="164"/>
      <c r="D43" s="165"/>
      <c r="E43" s="55">
        <f>E44+E45+E46</f>
        <v>60</v>
      </c>
      <c r="F43" s="62">
        <v>0</v>
      </c>
      <c r="G43" s="79"/>
      <c r="H43" s="42"/>
    </row>
    <row r="44" spans="1:8" s="1" customFormat="1" ht="48" customHeight="1">
      <c r="A44" s="2">
        <v>8</v>
      </c>
      <c r="B44" s="172" t="s">
        <v>177</v>
      </c>
      <c r="C44" s="172"/>
      <c r="D44" s="172"/>
      <c r="E44" s="42">
        <v>20</v>
      </c>
      <c r="F44" s="7"/>
      <c r="G44" s="79"/>
      <c r="H44" s="7"/>
    </row>
    <row r="45" spans="1:8" s="2" customFormat="1" ht="50.25" customHeight="1">
      <c r="A45" s="42">
        <v>9</v>
      </c>
      <c r="B45" s="124" t="s">
        <v>178</v>
      </c>
      <c r="C45" s="125"/>
      <c r="D45" s="126"/>
      <c r="E45" s="57">
        <v>20</v>
      </c>
      <c r="F45" s="42"/>
      <c r="G45" s="57"/>
      <c r="H45" s="42"/>
    </row>
    <row r="46" spans="1:8" s="2" customFormat="1" ht="54" customHeight="1">
      <c r="A46" s="42">
        <v>10</v>
      </c>
      <c r="B46" s="124" t="s">
        <v>179</v>
      </c>
      <c r="C46" s="125"/>
      <c r="D46" s="126"/>
      <c r="E46" s="57">
        <v>20</v>
      </c>
      <c r="F46" s="42"/>
      <c r="G46" s="57"/>
      <c r="H46" s="42"/>
    </row>
    <row r="47" spans="1:8" s="2" customFormat="1" ht="23.25" customHeight="1">
      <c r="A47" s="84" t="s">
        <v>180</v>
      </c>
      <c r="B47" s="166" t="s">
        <v>181</v>
      </c>
      <c r="C47" s="167"/>
      <c r="D47" s="168"/>
      <c r="E47" s="77">
        <f>E48+E49+E50</f>
        <v>60</v>
      </c>
      <c r="F47" s="7">
        <f>F48+F49+F50</f>
        <v>0</v>
      </c>
      <c r="G47" s="57"/>
      <c r="H47" s="42"/>
    </row>
    <row r="48" spans="1:8" s="2" customFormat="1" ht="69.75" customHeight="1">
      <c r="A48" s="42">
        <v>8</v>
      </c>
      <c r="B48" s="173" t="s">
        <v>182</v>
      </c>
      <c r="C48" s="174"/>
      <c r="D48" s="175"/>
      <c r="E48" s="42">
        <v>20</v>
      </c>
      <c r="F48" s="42"/>
      <c r="G48" s="57"/>
      <c r="H48" s="42"/>
    </row>
    <row r="49" spans="1:8" s="2" customFormat="1" ht="47.25" customHeight="1">
      <c r="A49" s="42">
        <v>9</v>
      </c>
      <c r="B49" s="173" t="s">
        <v>183</v>
      </c>
      <c r="C49" s="174"/>
      <c r="D49" s="175"/>
      <c r="E49" s="57">
        <v>20</v>
      </c>
      <c r="F49" s="42"/>
      <c r="G49" s="57"/>
      <c r="H49" s="42"/>
    </row>
    <row r="50" spans="1:8" s="2" customFormat="1" ht="47.25" customHeight="1">
      <c r="A50" s="42">
        <v>10</v>
      </c>
      <c r="B50" s="173" t="s">
        <v>184</v>
      </c>
      <c r="C50" s="174"/>
      <c r="D50" s="175"/>
      <c r="E50" s="57">
        <v>20</v>
      </c>
      <c r="F50" s="42"/>
      <c r="G50" s="57"/>
      <c r="H50" s="42"/>
    </row>
    <row r="51" spans="1:8" s="2" customFormat="1" ht="25.5" customHeight="1">
      <c r="A51" s="86" t="s">
        <v>185</v>
      </c>
      <c r="B51" s="176" t="s">
        <v>186</v>
      </c>
      <c r="C51" s="177"/>
      <c r="D51" s="178"/>
      <c r="E51" s="87">
        <f>E52+E53+E54</f>
        <v>60</v>
      </c>
      <c r="F51" s="7">
        <f>F52+F53+F54</f>
        <v>0</v>
      </c>
      <c r="G51" s="57"/>
      <c r="H51" s="42"/>
    </row>
    <row r="52" spans="1:8" s="2" customFormat="1" ht="54.75" customHeight="1">
      <c r="A52" s="58">
        <v>8</v>
      </c>
      <c r="B52" s="114" t="s">
        <v>187</v>
      </c>
      <c r="C52" s="115"/>
      <c r="D52" s="116"/>
      <c r="E52" s="42">
        <v>20</v>
      </c>
      <c r="F52" s="42"/>
      <c r="G52" s="57"/>
      <c r="H52" s="42"/>
    </row>
    <row r="53" spans="1:8" s="2" customFormat="1" ht="51" customHeight="1">
      <c r="A53" s="58">
        <v>9</v>
      </c>
      <c r="B53" s="114" t="s">
        <v>188</v>
      </c>
      <c r="C53" s="115"/>
      <c r="D53" s="116"/>
      <c r="E53" s="57">
        <v>20</v>
      </c>
      <c r="F53" s="42"/>
      <c r="G53" s="57"/>
      <c r="H53" s="42"/>
    </row>
    <row r="54" spans="1:8" s="2" customFormat="1" ht="53.25" customHeight="1">
      <c r="A54" s="58">
        <v>10</v>
      </c>
      <c r="B54" s="114" t="s">
        <v>189</v>
      </c>
      <c r="C54" s="115"/>
      <c r="D54" s="116"/>
      <c r="E54" s="57">
        <v>20</v>
      </c>
      <c r="F54" s="42"/>
      <c r="G54" s="57"/>
      <c r="H54" s="42"/>
    </row>
    <row r="55" spans="1:8" s="1" customFormat="1" ht="34.5" customHeight="1">
      <c r="A55" s="7"/>
      <c r="B55" s="134" t="s">
        <v>84</v>
      </c>
      <c r="C55" s="135"/>
      <c r="D55" s="136"/>
      <c r="E55" s="63">
        <f>E13+E31+E38</f>
        <v>100</v>
      </c>
      <c r="F55" s="64">
        <f>F13+F31+F38</f>
        <v>20</v>
      </c>
      <c r="G55" s="64"/>
      <c r="H55" s="84"/>
    </row>
    <row r="56" spans="1:8" ht="34.5" customHeight="1">
      <c r="A56" s="88"/>
      <c r="B56" s="137" t="s">
        <v>85</v>
      </c>
      <c r="C56" s="138"/>
      <c r="D56" s="139"/>
      <c r="E56" s="88"/>
      <c r="F56" s="89"/>
      <c r="G56" s="89"/>
      <c r="H56" s="89"/>
    </row>
    <row r="57" spans="1:8" ht="53.25" customHeight="1">
      <c r="A57" s="88"/>
      <c r="B57" s="134" t="s">
        <v>86</v>
      </c>
      <c r="C57" s="135"/>
      <c r="D57" s="136"/>
      <c r="E57" s="63">
        <f>E55-E56</f>
        <v>100</v>
      </c>
      <c r="F57" s="90">
        <f>ROUND(F55-F56,1)</f>
        <v>20</v>
      </c>
      <c r="G57" s="90"/>
      <c r="H57" s="84"/>
    </row>
    <row r="58" spans="1:8" ht="15" customHeight="1">
      <c r="B58" s="1"/>
      <c r="C58" s="1"/>
      <c r="D58" s="1"/>
    </row>
    <row r="59" spans="1:8" ht="15" customHeight="1">
      <c r="B59" s="1"/>
      <c r="C59" s="1"/>
      <c r="D59" s="1"/>
    </row>
    <row r="60" spans="1:8" ht="30.75" customHeight="1">
      <c r="B60" s="108" t="s">
        <v>87</v>
      </c>
      <c r="C60" s="108"/>
      <c r="D60" s="108"/>
    </row>
    <row r="61" spans="1:8" s="49" customFormat="1" ht="32.25" customHeight="1">
      <c r="A61" s="153" t="s">
        <v>88</v>
      </c>
      <c r="B61" s="154"/>
      <c r="C61" s="155"/>
      <c r="D61" s="151" t="s">
        <v>89</v>
      </c>
      <c r="E61" s="140" t="s">
        <v>90</v>
      </c>
      <c r="F61" s="140"/>
      <c r="G61" s="141" t="s">
        <v>91</v>
      </c>
      <c r="H61" s="142"/>
    </row>
    <row r="62" spans="1:8" s="49" customFormat="1" ht="60">
      <c r="A62" s="156"/>
      <c r="B62" s="146"/>
      <c r="C62" s="157"/>
      <c r="D62" s="152"/>
      <c r="E62" s="78" t="s">
        <v>92</v>
      </c>
      <c r="F62" s="78" t="s">
        <v>93</v>
      </c>
      <c r="G62" s="78" t="s">
        <v>94</v>
      </c>
      <c r="H62" s="78" t="s">
        <v>95</v>
      </c>
    </row>
    <row r="63" spans="1:8" ht="34" customHeight="1">
      <c r="A63" s="143" t="s">
        <v>96</v>
      </c>
      <c r="B63" s="144"/>
      <c r="C63" s="145"/>
      <c r="D63" s="42" t="s">
        <v>97</v>
      </c>
      <c r="E63" s="60" t="str">
        <f>IF(AND(90&lt;=F57,F57&lt;100),F57,"")</f>
        <v/>
      </c>
      <c r="F63" s="60" t="str">
        <f>IF(AND(90&lt;=G57,G57&lt;=100),G57,"")</f>
        <v/>
      </c>
      <c r="G63" s="101" t="str">
        <f t="shared" ref="G63:H66" si="0">IF(ISNUMBER(E63)=TRUE,"X","")</f>
        <v/>
      </c>
      <c r="H63" s="101" t="str">
        <f t="shared" si="0"/>
        <v/>
      </c>
    </row>
    <row r="64" spans="1:8" ht="51" customHeight="1">
      <c r="A64" s="143" t="s">
        <v>98</v>
      </c>
      <c r="B64" s="144"/>
      <c r="C64" s="145"/>
      <c r="D64" s="42" t="s">
        <v>99</v>
      </c>
      <c r="E64" s="60" t="str">
        <f>IF(AND(75&lt;=F57,F57&lt;90),F57,"")</f>
        <v/>
      </c>
      <c r="F64" s="60" t="str">
        <f>IF(AND(75&lt;=G57,G57&lt;90),G57,"")</f>
        <v/>
      </c>
      <c r="G64" s="101" t="str">
        <f t="shared" si="0"/>
        <v/>
      </c>
      <c r="H64" s="101" t="str">
        <f t="shared" si="0"/>
        <v/>
      </c>
    </row>
    <row r="65" spans="1:8" ht="54" customHeight="1">
      <c r="A65" s="143" t="s">
        <v>100</v>
      </c>
      <c r="B65" s="144"/>
      <c r="C65" s="145"/>
      <c r="D65" s="42" t="s">
        <v>101</v>
      </c>
      <c r="E65" s="60" t="str">
        <f>IF(AND(50&lt;=F57,F57&lt;75),F57,"")</f>
        <v/>
      </c>
      <c r="F65" s="60" t="str">
        <f>IF(AND(50&lt;=G57,G57&lt;75),G57,"")</f>
        <v/>
      </c>
      <c r="G65" s="101" t="str">
        <f t="shared" si="0"/>
        <v/>
      </c>
      <c r="H65" s="101" t="str">
        <f t="shared" si="0"/>
        <v/>
      </c>
    </row>
    <row r="66" spans="1:8" ht="40.5" customHeight="1">
      <c r="A66" s="143" t="s">
        <v>102</v>
      </c>
      <c r="B66" s="144"/>
      <c r="C66" s="145"/>
      <c r="D66" s="42" t="s">
        <v>103</v>
      </c>
      <c r="E66" s="60">
        <f>IF(AND(0&lt;F57,F57&lt;50),F57,"")</f>
        <v>20</v>
      </c>
      <c r="F66" s="60" t="str">
        <f>IF(AND(0&lt;G57,G57&lt;50),G57,"")</f>
        <v/>
      </c>
      <c r="G66" s="101" t="str">
        <f t="shared" si="0"/>
        <v>X</v>
      </c>
      <c r="H66" s="101" t="str">
        <f t="shared" si="0"/>
        <v/>
      </c>
    </row>
    <row r="68" spans="1:8" s="4" customFormat="1" ht="20.25" customHeight="1">
      <c r="B68" s="91"/>
      <c r="D68" s="158" t="s">
        <v>157</v>
      </c>
      <c r="E68" s="158"/>
      <c r="F68" s="158"/>
      <c r="G68" s="158"/>
      <c r="H68" s="158"/>
    </row>
    <row r="69" spans="1:8" s="1" customFormat="1" ht="35.25" customHeight="1">
      <c r="D69" s="104" t="s">
        <v>105</v>
      </c>
      <c r="E69" s="104"/>
      <c r="F69" s="104"/>
      <c r="G69" s="104"/>
      <c r="H69" s="104"/>
    </row>
    <row r="70" spans="1:8">
      <c r="D70" s="92"/>
      <c r="E70" s="92"/>
      <c r="F70" s="92"/>
      <c r="G70" s="92"/>
      <c r="H70" s="92"/>
    </row>
    <row r="74" spans="1:8" ht="25.15" customHeight="1">
      <c r="B74" s="146" t="s">
        <v>106</v>
      </c>
      <c r="C74" s="146"/>
      <c r="D74" s="146"/>
      <c r="E74" s="146"/>
      <c r="F74" s="146"/>
      <c r="G74" s="146"/>
      <c r="H74" s="146"/>
    </row>
    <row r="75" spans="1:8" ht="106.9" customHeight="1">
      <c r="B75" s="147" t="s">
        <v>107</v>
      </c>
      <c r="C75" s="148"/>
      <c r="D75" s="148"/>
      <c r="E75" s="148"/>
      <c r="F75" s="148"/>
      <c r="G75" s="148"/>
      <c r="H75" s="149"/>
    </row>
    <row r="76" spans="1:8" ht="25.15" customHeight="1">
      <c r="B76" s="32"/>
      <c r="D76" s="150" t="s">
        <v>104</v>
      </c>
      <c r="E76" s="150"/>
      <c r="F76" s="150"/>
      <c r="G76" s="150"/>
      <c r="H76" s="150"/>
    </row>
    <row r="77" spans="1:8" ht="21" customHeight="1">
      <c r="B77" s="65"/>
      <c r="D77" s="105" t="s">
        <v>129</v>
      </c>
      <c r="E77" s="105"/>
      <c r="F77" s="105"/>
      <c r="G77" s="105"/>
      <c r="H77" s="105"/>
    </row>
  </sheetData>
  <sheetProtection formatCells="0" formatColumns="0" formatRows="0" insertColumns="0" insertRows="0" insertHyperlinks="0" deleteColumns="0" deleteRows="0" selectLockedCells="1" sort="0" autoFilter="0" pivotTables="0"/>
  <autoFilter ref="A11:H57" xr:uid="{00000000-0009-0000-0000-000004000000}"/>
  <mergeCells count="69">
    <mergeCell ref="D76:H76"/>
    <mergeCell ref="D77:H77"/>
    <mergeCell ref="D61:D62"/>
    <mergeCell ref="A61:C62"/>
    <mergeCell ref="A66:C66"/>
    <mergeCell ref="D68:H68"/>
    <mergeCell ref="D69:H69"/>
    <mergeCell ref="B74:H74"/>
    <mergeCell ref="B75:H75"/>
    <mergeCell ref="E61:F61"/>
    <mergeCell ref="G61:H61"/>
    <mergeCell ref="A63:C63"/>
    <mergeCell ref="A64:C64"/>
    <mergeCell ref="A65:C65"/>
    <mergeCell ref="B54:D54"/>
    <mergeCell ref="B55:D55"/>
    <mergeCell ref="B56:D56"/>
    <mergeCell ref="B57:D57"/>
    <mergeCell ref="B60:D60"/>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1:D11"/>
    <mergeCell ref="B12:D12"/>
    <mergeCell ref="B13:D13"/>
    <mergeCell ref="A2:C2"/>
    <mergeCell ref="D2:H2"/>
    <mergeCell ref="A3:B3"/>
    <mergeCell ref="A5:H5"/>
    <mergeCell ref="B7:H7"/>
  </mergeCells>
  <printOptions horizontalCentered="1"/>
  <pageMargins left="0.31496062992126" right="0.31496062992126" top="0.43307086614173201" bottom="0.39370078740157499" header="0.118110236220472" footer="0.15748031496063"/>
  <pageSetup paperSize="9" orientation="portrait"/>
  <headerFooter>
    <oddFooter>&amp;CPage &amp;P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workbookViewId="0">
      <selection activeCell="A43" sqref="A43"/>
    </sheetView>
  </sheetViews>
  <sheetFormatPr defaultColWidth="9.1640625" defaultRowHeight="15.5"/>
  <cols>
    <col min="1" max="1" width="5.4140625" style="5" customWidth="1"/>
    <col min="2" max="2" width="27.1640625" style="6" customWidth="1"/>
    <col min="3" max="3" width="11" style="5" customWidth="1"/>
    <col min="4" max="4" width="16.58203125" style="5" customWidth="1"/>
    <col min="5" max="5" width="10.4140625" style="5" customWidth="1"/>
    <col min="6" max="6" width="16" style="5" customWidth="1"/>
    <col min="7" max="7" width="10" style="5" customWidth="1"/>
    <col min="8" max="8" width="2.58203125" style="5" customWidth="1"/>
    <col min="9" max="9" width="9.1640625" style="5"/>
    <col min="10" max="10" width="34.83203125" style="5" customWidth="1"/>
    <col min="11" max="16384" width="9.1640625" style="5"/>
  </cols>
  <sheetData>
    <row r="1" spans="1:7">
      <c r="G1" s="51" t="s">
        <v>190</v>
      </c>
    </row>
    <row r="2" spans="1:7" s="1" customFormat="1" ht="48.75" customHeight="1">
      <c r="A2" s="104" t="s">
        <v>1</v>
      </c>
      <c r="B2" s="104"/>
      <c r="C2" s="104"/>
      <c r="D2" s="104" t="s">
        <v>2</v>
      </c>
      <c r="E2" s="104"/>
      <c r="F2" s="104"/>
      <c r="G2" s="104"/>
    </row>
    <row r="3" spans="1:7" s="1" customFormat="1" ht="8.25" customHeight="1">
      <c r="A3" s="105"/>
      <c r="B3" s="105"/>
      <c r="D3" s="52"/>
      <c r="E3" s="52"/>
      <c r="F3" s="52"/>
      <c r="G3" s="52"/>
    </row>
    <row r="4" spans="1:7" ht="9" customHeight="1">
      <c r="B4" s="5"/>
    </row>
    <row r="5" spans="1:7" ht="40" customHeight="1">
      <c r="A5" s="106" t="s">
        <v>191</v>
      </c>
      <c r="B5" s="107"/>
      <c r="C5" s="107"/>
      <c r="D5" s="107"/>
      <c r="E5" s="107"/>
      <c r="F5" s="107"/>
      <c r="G5" s="107"/>
    </row>
    <row r="6" spans="1:7" ht="9.75" customHeight="1"/>
    <row r="7" spans="1:7" s="49" customFormat="1" ht="20.25" customHeight="1">
      <c r="B7" s="108" t="s">
        <v>192</v>
      </c>
      <c r="C7" s="108"/>
      <c r="D7" s="108"/>
      <c r="E7" s="108"/>
      <c r="F7" s="108"/>
      <c r="G7" s="108"/>
    </row>
    <row r="8" spans="1:7" s="49" customFormat="1" ht="20.25" customHeight="1">
      <c r="B8" s="108" t="s">
        <v>5</v>
      </c>
      <c r="C8" s="108"/>
      <c r="D8" s="108"/>
      <c r="E8" s="108"/>
      <c r="F8" s="108"/>
      <c r="G8" s="108"/>
    </row>
    <row r="9" spans="1:7" s="49" customFormat="1" ht="20.25" customHeight="1">
      <c r="B9" s="108" t="s">
        <v>6</v>
      </c>
      <c r="C9" s="108"/>
      <c r="D9" s="108"/>
      <c r="E9" s="108"/>
      <c r="F9" s="108"/>
      <c r="G9" s="108"/>
    </row>
    <row r="10" spans="1:7" s="49" customFormat="1" ht="20.25" customHeight="1">
      <c r="B10" s="53" t="s">
        <v>7</v>
      </c>
      <c r="C10" s="53"/>
      <c r="D10" s="53"/>
      <c r="E10" s="53"/>
      <c r="F10" s="53"/>
      <c r="G10" s="53"/>
    </row>
    <row r="11" spans="1:7" s="49" customFormat="1" ht="10.5" customHeight="1">
      <c r="B11" s="53"/>
      <c r="C11" s="53"/>
    </row>
    <row r="12" spans="1:7" s="1" customFormat="1" ht="36.75" customHeight="1">
      <c r="A12" s="7" t="s">
        <v>8</v>
      </c>
      <c r="B12" s="109" t="s">
        <v>9</v>
      </c>
      <c r="C12" s="109"/>
      <c r="D12" s="109"/>
      <c r="E12" s="7" t="s">
        <v>10</v>
      </c>
      <c r="F12" s="54" t="s">
        <v>193</v>
      </c>
      <c r="G12" s="7" t="s">
        <v>13</v>
      </c>
    </row>
    <row r="13" spans="1:7" s="50" customFormat="1" ht="16.5" customHeight="1">
      <c r="A13" s="100" t="s">
        <v>14</v>
      </c>
      <c r="B13" s="110" t="s">
        <v>15</v>
      </c>
      <c r="C13" s="111"/>
      <c r="D13" s="112"/>
      <c r="E13" s="100" t="s">
        <v>16</v>
      </c>
      <c r="F13" s="100" t="s">
        <v>17</v>
      </c>
      <c r="G13" s="100" t="s">
        <v>18</v>
      </c>
    </row>
    <row r="14" spans="1:7" s="1" customFormat="1" ht="89.25" customHeight="1">
      <c r="A14" s="7" t="s">
        <v>20</v>
      </c>
      <c r="B14" s="113" t="s">
        <v>21</v>
      </c>
      <c r="C14" s="113"/>
      <c r="D14" s="113"/>
      <c r="E14" s="55">
        <f>E15+E19+E23+E26</f>
        <v>20</v>
      </c>
      <c r="F14" s="56">
        <f>ROUND(F15+F19+F23+F26,1)</f>
        <v>20</v>
      </c>
      <c r="G14" s="7"/>
    </row>
    <row r="15" spans="1:7" s="2" customFormat="1" ht="24" customHeight="1">
      <c r="A15" s="42">
        <v>1</v>
      </c>
      <c r="B15" s="113" t="s">
        <v>22</v>
      </c>
      <c r="C15" s="113"/>
      <c r="D15" s="113"/>
      <c r="E15" s="55">
        <f>5-(E16+E17+E18)</f>
        <v>5</v>
      </c>
      <c r="F15" s="56">
        <f>ROUND(5-(F16+F17+F18),1)</f>
        <v>5</v>
      </c>
      <c r="G15" s="42"/>
    </row>
    <row r="16" spans="1:7" s="2" customFormat="1" ht="69.75" customHeight="1">
      <c r="A16" s="42" t="s">
        <v>23</v>
      </c>
      <c r="B16" s="114" t="s">
        <v>24</v>
      </c>
      <c r="C16" s="115"/>
      <c r="D16" s="116"/>
      <c r="E16" s="57"/>
      <c r="F16" s="76"/>
      <c r="G16" s="42"/>
    </row>
    <row r="17" spans="1:7" s="3" customFormat="1" ht="67.75" customHeight="1">
      <c r="A17" s="42" t="s">
        <v>25</v>
      </c>
      <c r="B17" s="114" t="s">
        <v>26</v>
      </c>
      <c r="C17" s="115"/>
      <c r="D17" s="116"/>
      <c r="E17" s="57"/>
      <c r="F17" s="76"/>
      <c r="G17" s="44"/>
    </row>
    <row r="18" spans="1:7" s="3" customFormat="1" ht="70.5" customHeight="1">
      <c r="A18" s="42" t="s">
        <v>27</v>
      </c>
      <c r="B18" s="114" t="s">
        <v>28</v>
      </c>
      <c r="C18" s="115"/>
      <c r="D18" s="116"/>
      <c r="E18" s="57"/>
      <c r="F18" s="76"/>
      <c r="G18" s="44"/>
    </row>
    <row r="19" spans="1:7" s="3" customFormat="1" ht="47.65" customHeight="1">
      <c r="A19" s="42">
        <v>2</v>
      </c>
      <c r="B19" s="117" t="s">
        <v>29</v>
      </c>
      <c r="C19" s="118"/>
      <c r="D19" s="119"/>
      <c r="E19" s="55">
        <f>6-(E20+E21+E22)</f>
        <v>6</v>
      </c>
      <c r="F19" s="56">
        <f>6-(F20+F21+F22)</f>
        <v>6</v>
      </c>
      <c r="G19" s="59"/>
    </row>
    <row r="20" spans="1:7" s="3" customFormat="1" ht="42.75" customHeight="1">
      <c r="A20" s="58" t="s">
        <v>30</v>
      </c>
      <c r="B20" s="114" t="s">
        <v>31</v>
      </c>
      <c r="C20" s="115"/>
      <c r="D20" s="116"/>
      <c r="E20" s="60"/>
      <c r="F20" s="76"/>
      <c r="G20" s="44"/>
    </row>
    <row r="21" spans="1:7" s="3" customFormat="1" ht="52.5" customHeight="1">
      <c r="A21" s="58" t="s">
        <v>32</v>
      </c>
      <c r="B21" s="114" t="s">
        <v>33</v>
      </c>
      <c r="C21" s="115"/>
      <c r="D21" s="116"/>
      <c r="E21" s="60"/>
      <c r="F21" s="76"/>
      <c r="G21" s="44"/>
    </row>
    <row r="22" spans="1:7" s="3" customFormat="1" ht="73.5" customHeight="1">
      <c r="A22" s="42" t="s">
        <v>34</v>
      </c>
      <c r="B22" s="114" t="s">
        <v>35</v>
      </c>
      <c r="C22" s="115"/>
      <c r="D22" s="116"/>
      <c r="E22" s="57"/>
      <c r="F22" s="76"/>
      <c r="G22" s="44"/>
    </row>
    <row r="23" spans="1:7" s="2" customFormat="1" ht="36.75" customHeight="1">
      <c r="A23" s="42">
        <v>3</v>
      </c>
      <c r="B23" s="117" t="s">
        <v>36</v>
      </c>
      <c r="C23" s="118"/>
      <c r="D23" s="119"/>
      <c r="E23" s="55">
        <f>5-(E24+E25)</f>
        <v>5</v>
      </c>
      <c r="F23" s="56">
        <f>ROUND(5-(F24+F25),1)</f>
        <v>5</v>
      </c>
      <c r="G23" s="42"/>
    </row>
    <row r="24" spans="1:7" s="3" customFormat="1" ht="81.75" customHeight="1">
      <c r="A24" s="42" t="s">
        <v>37</v>
      </c>
      <c r="B24" s="114" t="s">
        <v>38</v>
      </c>
      <c r="C24" s="115"/>
      <c r="D24" s="116"/>
      <c r="E24" s="57"/>
      <c r="F24" s="76"/>
      <c r="G24" s="44"/>
    </row>
    <row r="25" spans="1:7" s="3" customFormat="1" ht="54.75" customHeight="1">
      <c r="A25" s="42" t="s">
        <v>39</v>
      </c>
      <c r="B25" s="114" t="s">
        <v>40</v>
      </c>
      <c r="C25" s="115"/>
      <c r="D25" s="116"/>
      <c r="E25" s="57"/>
      <c r="F25" s="76"/>
      <c r="G25" s="44"/>
    </row>
    <row r="26" spans="1:7" s="3" customFormat="1" ht="84.75" customHeight="1">
      <c r="A26" s="61">
        <v>4</v>
      </c>
      <c r="B26" s="117" t="s">
        <v>41</v>
      </c>
      <c r="C26" s="118"/>
      <c r="D26" s="119"/>
      <c r="E26" s="55">
        <f>4-(E27+E28+E29)</f>
        <v>4</v>
      </c>
      <c r="F26" s="56">
        <f>ROUND(4-(F27+F28+F29),1)</f>
        <v>4</v>
      </c>
      <c r="G26" s="59"/>
    </row>
    <row r="27" spans="1:7" s="3" customFormat="1" ht="51" customHeight="1">
      <c r="A27" s="42" t="s">
        <v>42</v>
      </c>
      <c r="B27" s="114" t="s">
        <v>43</v>
      </c>
      <c r="C27" s="115"/>
      <c r="D27" s="116"/>
      <c r="E27" s="57"/>
      <c r="F27" s="76"/>
      <c r="G27" s="44"/>
    </row>
    <row r="28" spans="1:7" s="3" customFormat="1" ht="53.25" customHeight="1">
      <c r="A28" s="42" t="s">
        <v>44</v>
      </c>
      <c r="B28" s="114" t="s">
        <v>45</v>
      </c>
      <c r="C28" s="115"/>
      <c r="D28" s="116"/>
      <c r="E28" s="57"/>
      <c r="F28" s="76"/>
      <c r="G28" s="44"/>
    </row>
    <row r="29" spans="1:7" s="3" customFormat="1" ht="38.25" customHeight="1">
      <c r="A29" s="42" t="s">
        <v>46</v>
      </c>
      <c r="B29" s="114" t="s">
        <v>47</v>
      </c>
      <c r="C29" s="115"/>
      <c r="D29" s="116"/>
      <c r="E29" s="57"/>
      <c r="F29" s="76"/>
      <c r="G29" s="44"/>
    </row>
    <row r="30" spans="1:7" s="1" customFormat="1" ht="24" customHeight="1">
      <c r="A30" s="7" t="s">
        <v>48</v>
      </c>
      <c r="B30" s="120" t="s">
        <v>49</v>
      </c>
      <c r="C30" s="121"/>
      <c r="D30" s="122"/>
      <c r="E30" s="55">
        <f>E31+E33+E35+E37+E39+E41+E43</f>
        <v>20</v>
      </c>
      <c r="F30" s="56">
        <f>ROUND(F31+F33+F35+F37+F39+F41+F43,1)</f>
        <v>0</v>
      </c>
      <c r="G30" s="7"/>
    </row>
    <row r="31" spans="1:7" s="2" customFormat="1" ht="38.25" customHeight="1">
      <c r="A31" s="42">
        <v>5</v>
      </c>
      <c r="B31" s="113" t="s">
        <v>50</v>
      </c>
      <c r="C31" s="113"/>
      <c r="D31" s="113"/>
      <c r="E31" s="55">
        <v>1</v>
      </c>
      <c r="F31" s="56">
        <f>IF(F32&gt;1,"1",F32)</f>
        <v>0</v>
      </c>
      <c r="G31" s="42"/>
    </row>
    <row r="32" spans="1:7" s="2" customFormat="1" ht="39" customHeight="1">
      <c r="A32" s="42"/>
      <c r="B32" s="123" t="s">
        <v>51</v>
      </c>
      <c r="C32" s="123"/>
      <c r="D32" s="123"/>
      <c r="E32" s="55"/>
      <c r="F32" s="76"/>
      <c r="G32" s="42"/>
    </row>
    <row r="33" spans="1:7" s="2" customFormat="1" ht="52.5" customHeight="1">
      <c r="A33" s="42">
        <v>6</v>
      </c>
      <c r="B33" s="117" t="s">
        <v>52</v>
      </c>
      <c r="C33" s="118"/>
      <c r="D33" s="119"/>
      <c r="E33" s="55">
        <v>2</v>
      </c>
      <c r="F33" s="56">
        <f>IF(F34&gt;2,"2",F34)</f>
        <v>0</v>
      </c>
      <c r="G33" s="42"/>
    </row>
    <row r="34" spans="1:7" s="2" customFormat="1" ht="68.25" customHeight="1">
      <c r="A34" s="42"/>
      <c r="B34" s="124" t="s">
        <v>53</v>
      </c>
      <c r="C34" s="125"/>
      <c r="D34" s="126"/>
      <c r="E34" s="55"/>
      <c r="F34" s="76"/>
      <c r="G34" s="42"/>
    </row>
    <row r="35" spans="1:7" s="2" customFormat="1" ht="36" customHeight="1">
      <c r="A35" s="42">
        <v>7</v>
      </c>
      <c r="B35" s="117" t="s">
        <v>54</v>
      </c>
      <c r="C35" s="118"/>
      <c r="D35" s="119"/>
      <c r="E35" s="55">
        <v>2</v>
      </c>
      <c r="F35" s="56">
        <f>IF(F36&gt;2,"2",F36)</f>
        <v>0</v>
      </c>
      <c r="G35" s="42"/>
    </row>
    <row r="36" spans="1:7" s="2" customFormat="1" ht="51.75" customHeight="1">
      <c r="A36" s="42"/>
      <c r="B36" s="114" t="s">
        <v>55</v>
      </c>
      <c r="C36" s="115"/>
      <c r="D36" s="116"/>
      <c r="E36" s="55"/>
      <c r="F36" s="76"/>
      <c r="G36" s="42"/>
    </row>
    <row r="37" spans="1:7" s="2" customFormat="1" ht="36.75" customHeight="1">
      <c r="A37" s="42">
        <v>8</v>
      </c>
      <c r="B37" s="117" t="s">
        <v>56</v>
      </c>
      <c r="C37" s="118"/>
      <c r="D37" s="119"/>
      <c r="E37" s="55">
        <v>2</v>
      </c>
      <c r="F37" s="56">
        <f>IF(F38&gt;8,"8",F38)</f>
        <v>0</v>
      </c>
      <c r="G37" s="42"/>
    </row>
    <row r="38" spans="1:7" s="2" customFormat="1" ht="83.25" customHeight="1">
      <c r="A38" s="42"/>
      <c r="B38" s="114" t="s">
        <v>57</v>
      </c>
      <c r="C38" s="115"/>
      <c r="D38" s="116"/>
      <c r="E38" s="55"/>
      <c r="F38" s="76"/>
      <c r="G38" s="42"/>
    </row>
    <row r="39" spans="1:7" s="2" customFormat="1" ht="86.25" customHeight="1">
      <c r="A39" s="74">
        <v>9</v>
      </c>
      <c r="B39" s="127" t="s">
        <v>58</v>
      </c>
      <c r="C39" s="127"/>
      <c r="D39" s="127"/>
      <c r="E39" s="77">
        <v>5</v>
      </c>
      <c r="F39" s="56">
        <f>IF(F40&gt;5,"5",F40)</f>
        <v>0</v>
      </c>
      <c r="G39" s="42"/>
    </row>
    <row r="40" spans="1:7" s="2" customFormat="1" ht="117.75" customHeight="1">
      <c r="A40" s="42"/>
      <c r="B40" s="114" t="s">
        <v>59</v>
      </c>
      <c r="C40" s="115"/>
      <c r="D40" s="116"/>
      <c r="E40" s="55"/>
      <c r="F40" s="76"/>
      <c r="G40" s="42"/>
    </row>
    <row r="41" spans="1:7" s="2" customFormat="1" ht="50.25" customHeight="1">
      <c r="A41" s="42">
        <v>10</v>
      </c>
      <c r="B41" s="117" t="s">
        <v>60</v>
      </c>
      <c r="C41" s="118"/>
      <c r="D41" s="119"/>
      <c r="E41" s="55">
        <v>5</v>
      </c>
      <c r="F41" s="56">
        <f>IF(F42&gt;5,"5",F42)</f>
        <v>0</v>
      </c>
      <c r="G41" s="42"/>
    </row>
    <row r="42" spans="1:7" s="2" customFormat="1" ht="102" customHeight="1">
      <c r="A42" s="42"/>
      <c r="B42" s="114" t="s">
        <v>61</v>
      </c>
      <c r="C42" s="115"/>
      <c r="D42" s="116"/>
      <c r="E42" s="55"/>
      <c r="F42" s="76"/>
      <c r="G42" s="42"/>
    </row>
    <row r="43" spans="1:7" s="2" customFormat="1" ht="136.5" customHeight="1">
      <c r="A43" s="74">
        <v>11</v>
      </c>
      <c r="B43" s="179" t="s">
        <v>63</v>
      </c>
      <c r="C43" s="180"/>
      <c r="D43" s="181"/>
      <c r="E43" s="75">
        <v>3</v>
      </c>
      <c r="F43" s="56">
        <f>IF(F44&gt;3,"3",F44)</f>
        <v>0</v>
      </c>
      <c r="G43" s="42"/>
    </row>
    <row r="44" spans="1:7" s="2" customFormat="1" ht="108" customHeight="1">
      <c r="A44" s="42"/>
      <c r="B44" s="114" t="s">
        <v>64</v>
      </c>
      <c r="C44" s="115"/>
      <c r="D44" s="116"/>
      <c r="E44" s="55"/>
      <c r="F44" s="76"/>
      <c r="G44" s="42"/>
    </row>
    <row r="45" spans="1:7" s="1" customFormat="1" ht="26.25" customHeight="1">
      <c r="A45" s="7"/>
      <c r="B45" s="134" t="s">
        <v>194</v>
      </c>
      <c r="C45" s="135"/>
      <c r="D45" s="136"/>
      <c r="E45" s="63">
        <f>E14+E30</f>
        <v>40</v>
      </c>
      <c r="F45" s="71">
        <f>F14+F30</f>
        <v>20</v>
      </c>
      <c r="G45" s="7"/>
    </row>
    <row r="46" spans="1:7" ht="18" customHeight="1">
      <c r="B46" s="1"/>
      <c r="C46" s="1"/>
      <c r="D46" s="1"/>
    </row>
    <row r="47" spans="1:7" ht="25.15" customHeight="1">
      <c r="B47" s="146" t="s">
        <v>195</v>
      </c>
      <c r="C47" s="146"/>
      <c r="D47" s="146"/>
      <c r="E47" s="146"/>
      <c r="F47" s="146"/>
      <c r="G47" s="146"/>
    </row>
    <row r="48" spans="1:7" ht="106.9" customHeight="1">
      <c r="B48" s="147" t="s">
        <v>107</v>
      </c>
      <c r="C48" s="148"/>
      <c r="D48" s="148"/>
      <c r="E48" s="148"/>
      <c r="F48" s="148"/>
      <c r="G48" s="149"/>
    </row>
    <row r="49" spans="2:7" ht="25.15" customHeight="1">
      <c r="B49" s="32"/>
      <c r="D49" s="150" t="s">
        <v>104</v>
      </c>
      <c r="E49" s="150"/>
      <c r="F49" s="150"/>
      <c r="G49" s="150"/>
    </row>
    <row r="50" spans="2:7" ht="36" customHeight="1">
      <c r="B50" s="65"/>
      <c r="D50" s="105" t="s">
        <v>196</v>
      </c>
      <c r="E50" s="105"/>
      <c r="F50" s="105"/>
      <c r="G50" s="105"/>
    </row>
  </sheetData>
  <sheetProtection formatCells="0" formatColumns="0" formatRows="0" insertColumns="0" insertRows="0" insertHyperlinks="0" deleteColumns="0" deleteRows="0" selectLockedCells="1" sort="0" autoFilter="0" pivotTables="0"/>
  <autoFilter ref="A12:G45" xr:uid="{00000000-0009-0000-0000-000005000000}"/>
  <mergeCells count="45">
    <mergeCell ref="B45:D45"/>
    <mergeCell ref="B47:G47"/>
    <mergeCell ref="B48:G48"/>
    <mergeCell ref="D49:G49"/>
    <mergeCell ref="D50:G50"/>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6" right="0.31496062992126" top="0.35" bottom="0.39370078740157499" header="0.118110236220472" footer="0.15748031496063"/>
  <pageSetup paperSize="9" orientation="portrait"/>
  <headerFooter>
    <oddFooter>&amp;CPage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workbookViewId="0">
      <selection activeCell="K46" sqref="K46"/>
    </sheetView>
  </sheetViews>
  <sheetFormatPr defaultColWidth="9.1640625" defaultRowHeight="15.5"/>
  <cols>
    <col min="1" max="1" width="5.4140625" style="5" customWidth="1"/>
    <col min="2" max="2" width="27.1640625" style="6" customWidth="1"/>
    <col min="3" max="3" width="11" style="5" customWidth="1"/>
    <col min="4" max="4" width="14" style="5" customWidth="1"/>
    <col min="5" max="5" width="12.58203125" style="5" customWidth="1"/>
    <col min="6" max="6" width="13.58203125" style="5" customWidth="1"/>
    <col min="7" max="7" width="10.1640625" style="5" customWidth="1"/>
    <col min="8" max="8" width="2.58203125" style="5" customWidth="1"/>
    <col min="9" max="9" width="9.1640625" style="5"/>
    <col min="10" max="10" width="34.83203125" style="5" customWidth="1"/>
    <col min="11" max="16384" width="9.1640625" style="5"/>
  </cols>
  <sheetData>
    <row r="1" spans="1:7">
      <c r="G1" s="51" t="s">
        <v>197</v>
      </c>
    </row>
    <row r="2" spans="1:7" s="1" customFormat="1" ht="48.75" customHeight="1">
      <c r="A2" s="104" t="s">
        <v>1</v>
      </c>
      <c r="B2" s="104"/>
      <c r="C2" s="104"/>
      <c r="D2" s="104" t="s">
        <v>2</v>
      </c>
      <c r="E2" s="104"/>
      <c r="F2" s="104"/>
      <c r="G2" s="104"/>
    </row>
    <row r="3" spans="1:7" s="1" customFormat="1" ht="8.25" customHeight="1">
      <c r="A3" s="105"/>
      <c r="B3" s="105"/>
      <c r="D3" s="52"/>
      <c r="E3" s="52"/>
      <c r="F3" s="52"/>
      <c r="G3" s="52"/>
    </row>
    <row r="4" spans="1:7" ht="13.9" customHeight="1">
      <c r="B4" s="5"/>
    </row>
    <row r="5" spans="1:7" ht="40" customHeight="1">
      <c r="A5" s="106" t="s">
        <v>191</v>
      </c>
      <c r="B5" s="107"/>
      <c r="C5" s="107"/>
      <c r="D5" s="107"/>
      <c r="E5" s="107"/>
      <c r="F5" s="107"/>
      <c r="G5" s="107"/>
    </row>
    <row r="6" spans="1:7" ht="12" customHeight="1"/>
    <row r="7" spans="1:7" s="49" customFormat="1" ht="25.15" customHeight="1">
      <c r="B7" s="108" t="s">
        <v>192</v>
      </c>
      <c r="C7" s="108"/>
      <c r="D7" s="108"/>
      <c r="E7" s="108"/>
      <c r="F7" s="108"/>
      <c r="G7" s="108"/>
    </row>
    <row r="8" spans="1:7" s="49" customFormat="1" ht="20.149999999999999" customHeight="1">
      <c r="B8" s="108" t="s">
        <v>5</v>
      </c>
      <c r="C8" s="108"/>
      <c r="D8" s="108"/>
      <c r="E8" s="108"/>
      <c r="F8" s="108"/>
      <c r="G8" s="108"/>
    </row>
    <row r="9" spans="1:7" s="49" customFormat="1" ht="20.149999999999999" customHeight="1">
      <c r="B9" s="108" t="s">
        <v>6</v>
      </c>
      <c r="C9" s="108"/>
      <c r="D9" s="108"/>
      <c r="E9" s="108"/>
      <c r="F9" s="108"/>
      <c r="G9" s="108"/>
    </row>
    <row r="10" spans="1:7" s="49" customFormat="1" ht="20.149999999999999" customHeight="1">
      <c r="B10" s="53" t="s">
        <v>7</v>
      </c>
      <c r="C10" s="53"/>
      <c r="D10" s="53"/>
      <c r="E10" s="53"/>
      <c r="F10" s="53"/>
      <c r="G10" s="53"/>
    </row>
    <row r="11" spans="1:7" s="49" customFormat="1" ht="20.149999999999999" customHeight="1">
      <c r="B11" s="53"/>
      <c r="C11" s="53"/>
    </row>
    <row r="12" spans="1:7" s="1" customFormat="1" ht="54.75" customHeight="1">
      <c r="A12" s="7" t="s">
        <v>8</v>
      </c>
      <c r="B12" s="109" t="s">
        <v>9</v>
      </c>
      <c r="C12" s="109"/>
      <c r="D12" s="109"/>
      <c r="E12" s="7" t="s">
        <v>10</v>
      </c>
      <c r="F12" s="54" t="s">
        <v>193</v>
      </c>
      <c r="G12" s="7" t="s">
        <v>13</v>
      </c>
    </row>
    <row r="13" spans="1:7" s="50" customFormat="1" ht="16.5" customHeight="1">
      <c r="A13" s="100" t="s">
        <v>14</v>
      </c>
      <c r="B13" s="110" t="s">
        <v>15</v>
      </c>
      <c r="C13" s="111"/>
      <c r="D13" s="112"/>
      <c r="E13" s="100" t="s">
        <v>16</v>
      </c>
      <c r="F13" s="100" t="s">
        <v>17</v>
      </c>
      <c r="G13" s="100" t="s">
        <v>18</v>
      </c>
    </row>
    <row r="14" spans="1:7" s="1" customFormat="1" ht="89.25" customHeight="1">
      <c r="A14" s="7" t="s">
        <v>20</v>
      </c>
      <c r="B14" s="113" t="s">
        <v>21</v>
      </c>
      <c r="C14" s="113"/>
      <c r="D14" s="113"/>
      <c r="E14" s="55">
        <f>E15+E19+E25+E28</f>
        <v>20</v>
      </c>
      <c r="F14" s="56">
        <f>ROUND(F15+F19+F25+F28,1)</f>
        <v>20</v>
      </c>
      <c r="G14" s="7"/>
    </row>
    <row r="15" spans="1:7" s="2" customFormat="1" ht="24" customHeight="1">
      <c r="A15" s="42">
        <v>1</v>
      </c>
      <c r="B15" s="113" t="s">
        <v>22</v>
      </c>
      <c r="C15" s="113"/>
      <c r="D15" s="113"/>
      <c r="E15" s="55">
        <f>5-(E16+E17+E18)</f>
        <v>5</v>
      </c>
      <c r="F15" s="56">
        <f>ROUND(5-(F16+F17+F18),1)</f>
        <v>5</v>
      </c>
      <c r="G15" s="42"/>
    </row>
    <row r="16" spans="1:7" s="2" customFormat="1" ht="119.25" customHeight="1">
      <c r="A16" s="42" t="s">
        <v>23</v>
      </c>
      <c r="B16" s="114" t="s">
        <v>110</v>
      </c>
      <c r="C16" s="115"/>
      <c r="D16" s="116"/>
      <c r="E16" s="57"/>
      <c r="F16" s="62"/>
      <c r="G16" s="42"/>
    </row>
    <row r="17" spans="1:7" s="3" customFormat="1" ht="67.75" customHeight="1">
      <c r="A17" s="42" t="s">
        <v>25</v>
      </c>
      <c r="B17" s="114" t="s">
        <v>26</v>
      </c>
      <c r="C17" s="115"/>
      <c r="D17" s="116"/>
      <c r="E17" s="57"/>
      <c r="F17" s="62"/>
      <c r="G17" s="44"/>
    </row>
    <row r="18" spans="1:7" s="3" customFormat="1" ht="85.5" customHeight="1">
      <c r="A18" s="42" t="s">
        <v>27</v>
      </c>
      <c r="B18" s="114" t="s">
        <v>28</v>
      </c>
      <c r="C18" s="115"/>
      <c r="D18" s="116"/>
      <c r="E18" s="57"/>
      <c r="F18" s="62"/>
      <c r="G18" s="44"/>
    </row>
    <row r="19" spans="1:7" s="3" customFormat="1" ht="47.65" customHeight="1">
      <c r="A19" s="42">
        <v>2</v>
      </c>
      <c r="B19" s="117" t="s">
        <v>29</v>
      </c>
      <c r="C19" s="118"/>
      <c r="D19" s="119"/>
      <c r="E19" s="55">
        <f>6-(E20+E21+E22+E23+E24)</f>
        <v>6</v>
      </c>
      <c r="F19" s="56">
        <f>ROUND(6-(F20+F21+F22+F23+F24),1)</f>
        <v>6</v>
      </c>
      <c r="G19" s="59"/>
    </row>
    <row r="20" spans="1:7" s="3" customFormat="1" ht="39.75" customHeight="1">
      <c r="A20" s="58" t="s">
        <v>30</v>
      </c>
      <c r="B20" s="114" t="s">
        <v>111</v>
      </c>
      <c r="C20" s="115"/>
      <c r="D20" s="116"/>
      <c r="E20" s="60"/>
      <c r="F20" s="62"/>
      <c r="G20" s="44"/>
    </row>
    <row r="21" spans="1:7" s="3" customFormat="1" ht="48.75" customHeight="1">
      <c r="A21" s="58" t="s">
        <v>32</v>
      </c>
      <c r="B21" s="114" t="s">
        <v>112</v>
      </c>
      <c r="C21" s="115"/>
      <c r="D21" s="116"/>
      <c r="E21" s="60"/>
      <c r="F21" s="62"/>
      <c r="G21" s="44"/>
    </row>
    <row r="22" spans="1:7" s="3" customFormat="1" ht="52.5" customHeight="1">
      <c r="A22" s="42" t="s">
        <v>34</v>
      </c>
      <c r="B22" s="114" t="s">
        <v>113</v>
      </c>
      <c r="C22" s="115"/>
      <c r="D22" s="116"/>
      <c r="E22" s="57"/>
      <c r="F22" s="62"/>
      <c r="G22" s="44"/>
    </row>
    <row r="23" spans="1:7" s="3" customFormat="1" ht="70.5" customHeight="1">
      <c r="A23" s="42" t="s">
        <v>114</v>
      </c>
      <c r="B23" s="114" t="s">
        <v>115</v>
      </c>
      <c r="C23" s="115"/>
      <c r="D23" s="116"/>
      <c r="E23" s="57"/>
      <c r="F23" s="62"/>
      <c r="G23" s="44"/>
    </row>
    <row r="24" spans="1:7" s="3" customFormat="1" ht="37.5" customHeight="1">
      <c r="A24" s="42" t="s">
        <v>116</v>
      </c>
      <c r="B24" s="114" t="s">
        <v>117</v>
      </c>
      <c r="C24" s="115"/>
      <c r="D24" s="116"/>
      <c r="E24" s="57"/>
      <c r="F24" s="62"/>
      <c r="G24" s="44"/>
    </row>
    <row r="25" spans="1:7" s="2" customFormat="1" ht="54" customHeight="1">
      <c r="A25" s="42">
        <v>3</v>
      </c>
      <c r="B25" s="117" t="s">
        <v>36</v>
      </c>
      <c r="C25" s="118"/>
      <c r="D25" s="119"/>
      <c r="E25" s="55">
        <f>5-(E26+E27)</f>
        <v>5</v>
      </c>
      <c r="F25" s="56">
        <f>ROUND(5-(F26+F27),1)</f>
        <v>5</v>
      </c>
      <c r="G25" s="42"/>
    </row>
    <row r="26" spans="1:7" s="3" customFormat="1" ht="102.75" customHeight="1">
      <c r="A26" s="42" t="s">
        <v>37</v>
      </c>
      <c r="B26" s="114" t="s">
        <v>38</v>
      </c>
      <c r="C26" s="115"/>
      <c r="D26" s="116"/>
      <c r="E26" s="57"/>
      <c r="F26" s="58"/>
      <c r="G26" s="44"/>
    </row>
    <row r="27" spans="1:7" s="3" customFormat="1" ht="54.75" customHeight="1">
      <c r="A27" s="42" t="s">
        <v>39</v>
      </c>
      <c r="B27" s="114" t="s">
        <v>40</v>
      </c>
      <c r="C27" s="115"/>
      <c r="D27" s="116"/>
      <c r="E27" s="57"/>
      <c r="F27" s="58"/>
      <c r="G27" s="44"/>
    </row>
    <row r="28" spans="1:7" s="3" customFormat="1" ht="99" customHeight="1">
      <c r="A28" s="61">
        <v>4</v>
      </c>
      <c r="B28" s="117" t="s">
        <v>41</v>
      </c>
      <c r="C28" s="118"/>
      <c r="D28" s="119"/>
      <c r="E28" s="55">
        <f>4-(E29+E30+E31)</f>
        <v>4</v>
      </c>
      <c r="F28" s="56">
        <f>ROUND(4-(F29+F30+F31),1)</f>
        <v>4</v>
      </c>
      <c r="G28" s="59"/>
    </row>
    <row r="29" spans="1:7" s="3" customFormat="1" ht="54.75" customHeight="1">
      <c r="A29" s="42" t="s">
        <v>42</v>
      </c>
      <c r="B29" s="114" t="s">
        <v>43</v>
      </c>
      <c r="C29" s="115"/>
      <c r="D29" s="116"/>
      <c r="E29" s="57"/>
      <c r="F29" s="58"/>
      <c r="G29" s="44"/>
    </row>
    <row r="30" spans="1:7" s="3" customFormat="1" ht="57" customHeight="1">
      <c r="A30" s="42" t="s">
        <v>44</v>
      </c>
      <c r="B30" s="114" t="s">
        <v>118</v>
      </c>
      <c r="C30" s="115"/>
      <c r="D30" s="116"/>
      <c r="E30" s="57"/>
      <c r="F30" s="58"/>
      <c r="G30" s="44"/>
    </row>
    <row r="31" spans="1:7" s="3" customFormat="1" ht="54" customHeight="1">
      <c r="A31" s="42" t="s">
        <v>46</v>
      </c>
      <c r="B31" s="114" t="s">
        <v>119</v>
      </c>
      <c r="C31" s="115"/>
      <c r="D31" s="116"/>
      <c r="E31" s="57"/>
      <c r="F31" s="58"/>
      <c r="G31" s="44"/>
    </row>
    <row r="32" spans="1:7" s="1" customFormat="1" ht="27.75" customHeight="1">
      <c r="A32" s="7" t="s">
        <v>48</v>
      </c>
      <c r="B32" s="120" t="s">
        <v>49</v>
      </c>
      <c r="C32" s="121"/>
      <c r="D32" s="122"/>
      <c r="E32" s="55">
        <f>E33+E35+E37+E39+E41+E43+E46</f>
        <v>20</v>
      </c>
      <c r="F32" s="56">
        <f>ROUND(F33+F35+F37+F39+F41+F43,1)</f>
        <v>0</v>
      </c>
      <c r="G32" s="7"/>
    </row>
    <row r="33" spans="1:7" s="2" customFormat="1" ht="53.25" customHeight="1">
      <c r="A33" s="42">
        <v>5</v>
      </c>
      <c r="B33" s="113" t="s">
        <v>50</v>
      </c>
      <c r="C33" s="113"/>
      <c r="D33" s="113"/>
      <c r="E33" s="55">
        <v>1</v>
      </c>
      <c r="F33" s="56">
        <f>IF(F34&gt;1,"1",F34)</f>
        <v>0</v>
      </c>
      <c r="G33" s="42"/>
    </row>
    <row r="34" spans="1:7" s="2" customFormat="1" ht="57" customHeight="1">
      <c r="A34" s="42"/>
      <c r="B34" s="123" t="s">
        <v>120</v>
      </c>
      <c r="C34" s="123"/>
      <c r="D34" s="123"/>
      <c r="E34" s="55"/>
      <c r="F34" s="62"/>
      <c r="G34" s="42"/>
    </row>
    <row r="35" spans="1:7" s="2" customFormat="1" ht="55.5" customHeight="1">
      <c r="A35" s="42">
        <v>6</v>
      </c>
      <c r="B35" s="117" t="s">
        <v>52</v>
      </c>
      <c r="C35" s="118"/>
      <c r="D35" s="119"/>
      <c r="E35" s="55">
        <v>2</v>
      </c>
      <c r="F35" s="56">
        <f>IF(F36&gt;2,"2",F36)</f>
        <v>0</v>
      </c>
      <c r="G35" s="42"/>
    </row>
    <row r="36" spans="1:7" s="2" customFormat="1" ht="60" customHeight="1">
      <c r="A36" s="42"/>
      <c r="B36" s="124" t="s">
        <v>121</v>
      </c>
      <c r="C36" s="125"/>
      <c r="D36" s="126"/>
      <c r="E36" s="55"/>
      <c r="F36" s="62"/>
      <c r="G36" s="42"/>
    </row>
    <row r="37" spans="1:7" s="2" customFormat="1" ht="57" customHeight="1">
      <c r="A37" s="42">
        <v>7</v>
      </c>
      <c r="B37" s="117" t="s">
        <v>54</v>
      </c>
      <c r="C37" s="118"/>
      <c r="D37" s="119"/>
      <c r="E37" s="55">
        <v>2</v>
      </c>
      <c r="F37" s="56">
        <f>IF(F38&gt;2,"2",F38)</f>
        <v>0</v>
      </c>
      <c r="G37" s="42"/>
    </row>
    <row r="38" spans="1:7" s="2" customFormat="1" ht="75.75" customHeight="1">
      <c r="A38" s="42"/>
      <c r="B38" s="114" t="s">
        <v>122</v>
      </c>
      <c r="C38" s="115"/>
      <c r="D38" s="116"/>
      <c r="E38" s="55"/>
      <c r="F38" s="62"/>
      <c r="G38" s="42"/>
    </row>
    <row r="39" spans="1:7" s="2" customFormat="1" ht="58.5" customHeight="1">
      <c r="A39" s="42">
        <v>8</v>
      </c>
      <c r="B39" s="117" t="s">
        <v>56</v>
      </c>
      <c r="C39" s="118"/>
      <c r="D39" s="119"/>
      <c r="E39" s="55">
        <v>2</v>
      </c>
      <c r="F39" s="56">
        <f>IF(F40&gt;8,"8",F40)</f>
        <v>0</v>
      </c>
      <c r="G39" s="42"/>
    </row>
    <row r="40" spans="1:7" s="2" customFormat="1" ht="70.5" customHeight="1">
      <c r="A40" s="42"/>
      <c r="B40" s="114" t="s">
        <v>123</v>
      </c>
      <c r="C40" s="115"/>
      <c r="D40" s="116"/>
      <c r="E40" s="55"/>
      <c r="F40" s="62"/>
      <c r="G40" s="42"/>
    </row>
    <row r="41" spans="1:7" s="2" customFormat="1" ht="87" customHeight="1">
      <c r="A41" s="74">
        <v>9</v>
      </c>
      <c r="B41" s="127" t="s">
        <v>58</v>
      </c>
      <c r="C41" s="127"/>
      <c r="D41" s="127"/>
      <c r="E41" s="75">
        <v>5</v>
      </c>
      <c r="F41" s="56">
        <f>IF(F42&gt;5,"5",F42)</f>
        <v>0</v>
      </c>
      <c r="G41" s="42"/>
    </row>
    <row r="42" spans="1:7" s="2" customFormat="1" ht="171" customHeight="1">
      <c r="A42" s="42"/>
      <c r="B42" s="114" t="s">
        <v>124</v>
      </c>
      <c r="C42" s="115"/>
      <c r="D42" s="116"/>
      <c r="E42" s="55"/>
      <c r="F42" s="62"/>
      <c r="G42" s="42"/>
    </row>
    <row r="43" spans="1:7" s="2" customFormat="1" ht="55.5" customHeight="1">
      <c r="A43" s="42">
        <v>10</v>
      </c>
      <c r="B43" s="117" t="s">
        <v>60</v>
      </c>
      <c r="C43" s="118"/>
      <c r="D43" s="119"/>
      <c r="E43" s="55">
        <v>5</v>
      </c>
      <c r="F43" s="56">
        <f>ROUND(IF((F44+F45)&gt;5,"5",(F44+F45)),1)</f>
        <v>0</v>
      </c>
      <c r="G43" s="42"/>
    </row>
    <row r="44" spans="1:7" s="2" customFormat="1" ht="108" customHeight="1">
      <c r="A44" s="42" t="s">
        <v>125</v>
      </c>
      <c r="B44" s="114" t="s">
        <v>126</v>
      </c>
      <c r="C44" s="115"/>
      <c r="D44" s="116"/>
      <c r="E44" s="55"/>
      <c r="F44" s="62"/>
      <c r="G44" s="42"/>
    </row>
    <row r="45" spans="1:7" s="2" customFormat="1" ht="73.5" customHeight="1">
      <c r="A45" s="42" t="s">
        <v>127</v>
      </c>
      <c r="B45" s="114" t="s">
        <v>128</v>
      </c>
      <c r="C45" s="115"/>
      <c r="D45" s="116"/>
      <c r="E45" s="55"/>
      <c r="F45" s="62"/>
      <c r="G45" s="42"/>
    </row>
    <row r="46" spans="1:7" s="2" customFormat="1" ht="134.25" customHeight="1">
      <c r="A46" s="74">
        <v>11</v>
      </c>
      <c r="B46" s="179" t="s">
        <v>63</v>
      </c>
      <c r="C46" s="180"/>
      <c r="D46" s="181"/>
      <c r="E46" s="75">
        <v>3</v>
      </c>
      <c r="F46" s="56">
        <f>IF(F47&gt;3,"3",F47)</f>
        <v>0</v>
      </c>
      <c r="G46" s="42"/>
    </row>
    <row r="47" spans="1:7" s="2" customFormat="1" ht="119.25" customHeight="1">
      <c r="A47" s="42"/>
      <c r="B47" s="114" t="s">
        <v>64</v>
      </c>
      <c r="C47" s="115"/>
      <c r="D47" s="116"/>
      <c r="E47" s="55"/>
      <c r="F47" s="62"/>
      <c r="G47" s="42"/>
    </row>
    <row r="48" spans="1:7" s="1" customFormat="1" ht="26.25" customHeight="1">
      <c r="A48" s="7"/>
      <c r="B48" s="134" t="s">
        <v>84</v>
      </c>
      <c r="C48" s="135"/>
      <c r="D48" s="136"/>
      <c r="E48" s="63">
        <f>E14+E32</f>
        <v>40</v>
      </c>
      <c r="F48" s="71">
        <f>F14+F32</f>
        <v>20</v>
      </c>
      <c r="G48" s="7"/>
    </row>
    <row r="49" spans="2:7" ht="18" customHeight="1">
      <c r="B49" s="1"/>
      <c r="C49" s="1"/>
      <c r="D49" s="1"/>
    </row>
    <row r="50" spans="2:7" ht="18" customHeight="1">
      <c r="B50" s="1"/>
      <c r="C50" s="1"/>
      <c r="D50" s="1"/>
    </row>
    <row r="51" spans="2:7" ht="25.15" customHeight="1">
      <c r="B51" s="146" t="s">
        <v>195</v>
      </c>
      <c r="C51" s="146"/>
      <c r="D51" s="146"/>
      <c r="E51" s="146"/>
      <c r="F51" s="146"/>
      <c r="G51" s="146"/>
    </row>
    <row r="52" spans="2:7" ht="106.9" customHeight="1">
      <c r="B52" s="147" t="s">
        <v>107</v>
      </c>
      <c r="C52" s="148"/>
      <c r="D52" s="148"/>
      <c r="E52" s="148"/>
      <c r="F52" s="148"/>
      <c r="G52" s="149"/>
    </row>
    <row r="53" spans="2:7" ht="25.15" customHeight="1">
      <c r="B53" s="32"/>
      <c r="D53" s="150" t="s">
        <v>104</v>
      </c>
      <c r="E53" s="150"/>
      <c r="F53" s="150"/>
      <c r="G53" s="150"/>
    </row>
    <row r="54" spans="2:7" ht="34.5" customHeight="1">
      <c r="B54" s="65"/>
      <c r="D54" s="105" t="s">
        <v>198</v>
      </c>
      <c r="E54" s="105"/>
      <c r="F54" s="105"/>
      <c r="G54" s="105"/>
    </row>
  </sheetData>
  <sheetProtection formatCells="0" formatColumns="0" formatRows="0" insertColumns="0" insertRows="0" insertHyperlinks="0" deleteColumns="0" deleteRows="0" selectLockedCells="1" sort="0" autoFilter="0" pivotTables="0"/>
  <autoFilter ref="A12:G48" xr:uid="{00000000-0009-0000-0000-000006000000}"/>
  <mergeCells count="48">
    <mergeCell ref="B52:G52"/>
    <mergeCell ref="D53:G53"/>
    <mergeCell ref="D54:G54"/>
    <mergeCell ref="B45:D45"/>
    <mergeCell ref="B46:D46"/>
    <mergeCell ref="B47:D47"/>
    <mergeCell ref="B48:D48"/>
    <mergeCell ref="B51:G51"/>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6" right="0.31496062992126" top="0.43307086614173201" bottom="0.39370078740157499" header="0.118110236220472" footer="0.15748031496063"/>
  <pageSetup paperSize="9" orientation="portrait"/>
  <headerFooter>
    <oddFooter>&amp;CPage &amp;P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workbookViewId="0">
      <selection activeCell="J42" sqref="J42"/>
    </sheetView>
  </sheetViews>
  <sheetFormatPr defaultColWidth="9.1640625" defaultRowHeight="15.5"/>
  <cols>
    <col min="1" max="1" width="5.4140625" style="5" customWidth="1"/>
    <col min="2" max="2" width="27.1640625" style="6" customWidth="1"/>
    <col min="3" max="3" width="11" style="5" customWidth="1"/>
    <col min="4" max="4" width="13.6640625" style="5" customWidth="1"/>
    <col min="5" max="5" width="11.58203125" style="5" customWidth="1"/>
    <col min="6" max="6" width="13.1640625" style="5" customWidth="1"/>
    <col min="7" max="7" width="12.4140625" style="5" customWidth="1"/>
    <col min="8" max="8" width="2.58203125" style="5" customWidth="1"/>
    <col min="9" max="9" width="9.1640625" style="5"/>
    <col min="10" max="10" width="34.83203125" style="5" customWidth="1"/>
    <col min="11" max="16384" width="9.1640625" style="5"/>
  </cols>
  <sheetData>
    <row r="1" spans="1:7">
      <c r="G1" s="51" t="s">
        <v>199</v>
      </c>
    </row>
    <row r="2" spans="1:7" s="1" customFormat="1" ht="48.75" customHeight="1">
      <c r="A2" s="104" t="s">
        <v>1</v>
      </c>
      <c r="B2" s="104"/>
      <c r="C2" s="104"/>
      <c r="D2" s="104" t="s">
        <v>2</v>
      </c>
      <c r="E2" s="104"/>
      <c r="F2" s="104"/>
      <c r="G2" s="104"/>
    </row>
    <row r="3" spans="1:7" s="1" customFormat="1" ht="8.25" customHeight="1">
      <c r="A3" s="105"/>
      <c r="B3" s="105"/>
      <c r="D3" s="52"/>
      <c r="E3" s="52"/>
      <c r="F3" s="52"/>
      <c r="G3" s="52"/>
    </row>
    <row r="4" spans="1:7" ht="13.9" customHeight="1">
      <c r="B4" s="5"/>
    </row>
    <row r="5" spans="1:7" ht="40" customHeight="1">
      <c r="A5" s="106" t="s">
        <v>200</v>
      </c>
      <c r="B5" s="107"/>
      <c r="C5" s="107"/>
      <c r="D5" s="107"/>
      <c r="E5" s="107"/>
      <c r="F5" s="107"/>
      <c r="G5" s="107"/>
    </row>
    <row r="6" spans="1:7" ht="12" customHeight="1"/>
    <row r="7" spans="1:7" s="49" customFormat="1" ht="25.15" customHeight="1">
      <c r="B7" s="108" t="s">
        <v>192</v>
      </c>
      <c r="C7" s="108"/>
      <c r="D7" s="108"/>
      <c r="E7" s="108"/>
      <c r="F7" s="108"/>
      <c r="G7" s="108"/>
    </row>
    <row r="8" spans="1:7" s="49" customFormat="1" ht="20.149999999999999" customHeight="1">
      <c r="B8" s="108" t="s">
        <v>5</v>
      </c>
      <c r="C8" s="108"/>
      <c r="D8" s="108"/>
      <c r="E8" s="108"/>
      <c r="F8" s="108"/>
      <c r="G8" s="108"/>
    </row>
    <row r="9" spans="1:7" s="49" customFormat="1" ht="20.149999999999999" customHeight="1">
      <c r="B9" s="108" t="s">
        <v>6</v>
      </c>
      <c r="C9" s="108"/>
      <c r="D9" s="108"/>
      <c r="E9" s="108"/>
      <c r="F9" s="108"/>
      <c r="G9" s="108"/>
    </row>
    <row r="10" spans="1:7" s="49" customFormat="1" ht="20.149999999999999" customHeight="1">
      <c r="B10" s="53" t="s">
        <v>7</v>
      </c>
      <c r="C10" s="53"/>
      <c r="D10" s="53"/>
      <c r="E10" s="53"/>
      <c r="F10" s="53"/>
      <c r="G10" s="53"/>
    </row>
    <row r="11" spans="1:7" s="49" customFormat="1" ht="12" customHeight="1">
      <c r="B11" s="53"/>
      <c r="C11" s="53"/>
    </row>
    <row r="12" spans="1:7" s="1" customFormat="1" ht="52.5" customHeight="1">
      <c r="A12" s="7" t="s">
        <v>8</v>
      </c>
      <c r="B12" s="109" t="s">
        <v>9</v>
      </c>
      <c r="C12" s="109"/>
      <c r="D12" s="109"/>
      <c r="E12" s="7" t="s">
        <v>10</v>
      </c>
      <c r="F12" s="54" t="s">
        <v>193</v>
      </c>
      <c r="G12" s="7" t="s">
        <v>13</v>
      </c>
    </row>
    <row r="13" spans="1:7" s="50" customFormat="1" ht="16.5" customHeight="1">
      <c r="A13" s="100" t="s">
        <v>14</v>
      </c>
      <c r="B13" s="110" t="s">
        <v>15</v>
      </c>
      <c r="C13" s="111"/>
      <c r="D13" s="112"/>
      <c r="E13" s="100" t="s">
        <v>16</v>
      </c>
      <c r="F13" s="100" t="s">
        <v>17</v>
      </c>
      <c r="G13" s="100" t="s">
        <v>18</v>
      </c>
    </row>
    <row r="14" spans="1:7" s="1" customFormat="1" ht="86.25" customHeight="1">
      <c r="A14" s="7" t="s">
        <v>20</v>
      </c>
      <c r="B14" s="113" t="s">
        <v>135</v>
      </c>
      <c r="C14" s="113"/>
      <c r="D14" s="113"/>
      <c r="E14" s="55">
        <f>E15+E19+E25+E28</f>
        <v>20</v>
      </c>
      <c r="F14" s="56">
        <f>ROUND(F15+F19+F25+F28,1)</f>
        <v>20</v>
      </c>
      <c r="G14" s="7"/>
    </row>
    <row r="15" spans="1:7" s="2" customFormat="1" ht="25.5" customHeight="1">
      <c r="A15" s="42">
        <v>1</v>
      </c>
      <c r="B15" s="113" t="s">
        <v>22</v>
      </c>
      <c r="C15" s="113"/>
      <c r="D15" s="113"/>
      <c r="E15" s="55">
        <f>5-(E16+E17+E18)</f>
        <v>5</v>
      </c>
      <c r="F15" s="56">
        <f>ROUND(5-(F16+F17+F18),1)</f>
        <v>5</v>
      </c>
      <c r="G15" s="42"/>
    </row>
    <row r="16" spans="1:7" s="2" customFormat="1" ht="107.25" customHeight="1">
      <c r="A16" s="42" t="s">
        <v>23</v>
      </c>
      <c r="B16" s="114" t="s">
        <v>110</v>
      </c>
      <c r="C16" s="115"/>
      <c r="D16" s="116"/>
      <c r="E16" s="57"/>
      <c r="F16" s="58"/>
      <c r="G16" s="42"/>
    </row>
    <row r="17" spans="1:7" s="3" customFormat="1" ht="95.25" customHeight="1">
      <c r="A17" s="42" t="s">
        <v>25</v>
      </c>
      <c r="B17" s="114" t="s">
        <v>136</v>
      </c>
      <c r="C17" s="115"/>
      <c r="D17" s="116"/>
      <c r="E17" s="57"/>
      <c r="F17" s="58"/>
      <c r="G17" s="44"/>
    </row>
    <row r="18" spans="1:7" s="3" customFormat="1" ht="71.25" customHeight="1">
      <c r="A18" s="42" t="s">
        <v>27</v>
      </c>
      <c r="B18" s="114" t="s">
        <v>137</v>
      </c>
      <c r="C18" s="115"/>
      <c r="D18" s="116"/>
      <c r="E18" s="57"/>
      <c r="F18" s="58"/>
      <c r="G18" s="44"/>
    </row>
    <row r="19" spans="1:7" s="3" customFormat="1" ht="52.5" customHeight="1">
      <c r="A19" s="42">
        <v>2</v>
      </c>
      <c r="B19" s="117" t="s">
        <v>29</v>
      </c>
      <c r="C19" s="118"/>
      <c r="D19" s="119"/>
      <c r="E19" s="55">
        <f>6-(E20+E21+E22+E23+E24)</f>
        <v>6</v>
      </c>
      <c r="F19" s="56">
        <f>ROUND(6-(F20+F21+F22+F23+F24),1)</f>
        <v>6</v>
      </c>
      <c r="G19" s="59"/>
    </row>
    <row r="20" spans="1:7" s="3" customFormat="1" ht="39.75" customHeight="1">
      <c r="A20" s="58" t="s">
        <v>30</v>
      </c>
      <c r="B20" s="114" t="s">
        <v>111</v>
      </c>
      <c r="C20" s="115"/>
      <c r="D20" s="116"/>
      <c r="E20" s="60"/>
      <c r="F20" s="58"/>
      <c r="G20" s="44"/>
    </row>
    <row r="21" spans="1:7" s="3" customFormat="1" ht="57" customHeight="1">
      <c r="A21" s="58" t="s">
        <v>32</v>
      </c>
      <c r="B21" s="114" t="s">
        <v>112</v>
      </c>
      <c r="C21" s="115"/>
      <c r="D21" s="116"/>
      <c r="E21" s="60"/>
      <c r="F21" s="58"/>
      <c r="G21" s="44"/>
    </row>
    <row r="22" spans="1:7" s="3" customFormat="1" ht="52.5" customHeight="1">
      <c r="A22" s="42" t="s">
        <v>34</v>
      </c>
      <c r="B22" s="114" t="s">
        <v>138</v>
      </c>
      <c r="C22" s="115"/>
      <c r="D22" s="116"/>
      <c r="E22" s="57"/>
      <c r="F22" s="58"/>
      <c r="G22" s="44"/>
    </row>
    <row r="23" spans="1:7" s="3" customFormat="1" ht="70.5" customHeight="1">
      <c r="A23" s="42" t="s">
        <v>114</v>
      </c>
      <c r="B23" s="114" t="s">
        <v>139</v>
      </c>
      <c r="C23" s="115"/>
      <c r="D23" s="116"/>
      <c r="E23" s="57"/>
      <c r="F23" s="58"/>
      <c r="G23" s="44"/>
    </row>
    <row r="24" spans="1:7" s="3" customFormat="1" ht="42.75" customHeight="1">
      <c r="A24" s="42" t="s">
        <v>116</v>
      </c>
      <c r="B24" s="114" t="s">
        <v>140</v>
      </c>
      <c r="C24" s="115"/>
      <c r="D24" s="116"/>
      <c r="E24" s="57"/>
      <c r="F24" s="58"/>
      <c r="G24" s="44"/>
    </row>
    <row r="25" spans="1:7" s="2" customFormat="1" ht="60.75" customHeight="1">
      <c r="A25" s="42">
        <v>3</v>
      </c>
      <c r="B25" s="117" t="s">
        <v>36</v>
      </c>
      <c r="C25" s="118"/>
      <c r="D25" s="119"/>
      <c r="E25" s="55">
        <f>5-(E26+E27)</f>
        <v>5</v>
      </c>
      <c r="F25" s="56">
        <f>ROUND(5-(F26+F27),1)</f>
        <v>5</v>
      </c>
      <c r="G25" s="42"/>
    </row>
    <row r="26" spans="1:7" s="3" customFormat="1" ht="87.75" customHeight="1">
      <c r="A26" s="42" t="s">
        <v>37</v>
      </c>
      <c r="B26" s="114" t="s">
        <v>38</v>
      </c>
      <c r="C26" s="115"/>
      <c r="D26" s="116"/>
      <c r="E26" s="57"/>
      <c r="F26" s="58"/>
      <c r="G26" s="44"/>
    </row>
    <row r="27" spans="1:7" s="3" customFormat="1" ht="54.75" customHeight="1">
      <c r="A27" s="42" t="s">
        <v>39</v>
      </c>
      <c r="B27" s="114" t="s">
        <v>141</v>
      </c>
      <c r="C27" s="115"/>
      <c r="D27" s="116"/>
      <c r="E27" s="57"/>
      <c r="F27" s="58"/>
      <c r="G27" s="44"/>
    </row>
    <row r="28" spans="1:7" s="3" customFormat="1" ht="89.25" customHeight="1">
      <c r="A28" s="61">
        <v>4</v>
      </c>
      <c r="B28" s="117" t="s">
        <v>41</v>
      </c>
      <c r="C28" s="118"/>
      <c r="D28" s="119"/>
      <c r="E28" s="55">
        <f>4-(E29+E30+E31)</f>
        <v>4</v>
      </c>
      <c r="F28" s="56">
        <f>ROUND(4-(F29+F30+F31),1)</f>
        <v>4</v>
      </c>
      <c r="G28" s="59"/>
    </row>
    <row r="29" spans="1:7" s="3" customFormat="1" ht="54" customHeight="1">
      <c r="A29" s="42" t="s">
        <v>42</v>
      </c>
      <c r="B29" s="114" t="s">
        <v>43</v>
      </c>
      <c r="C29" s="115"/>
      <c r="D29" s="116"/>
      <c r="E29" s="57"/>
      <c r="F29" s="58"/>
      <c r="G29" s="44"/>
    </row>
    <row r="30" spans="1:7" s="3" customFormat="1" ht="60.75" customHeight="1">
      <c r="A30" s="42" t="s">
        <v>44</v>
      </c>
      <c r="B30" s="114" t="s">
        <v>118</v>
      </c>
      <c r="C30" s="115"/>
      <c r="D30" s="116"/>
      <c r="E30" s="57"/>
      <c r="F30" s="58"/>
      <c r="G30" s="44"/>
    </row>
    <row r="31" spans="1:7" s="3" customFormat="1" ht="52.5" customHeight="1">
      <c r="A31" s="42" t="s">
        <v>46</v>
      </c>
      <c r="B31" s="114" t="s">
        <v>119</v>
      </c>
      <c r="C31" s="115"/>
      <c r="D31" s="116"/>
      <c r="E31" s="57"/>
      <c r="F31" s="58"/>
      <c r="G31" s="44"/>
    </row>
    <row r="32" spans="1:7" s="1" customFormat="1" ht="27.75" customHeight="1">
      <c r="A32" s="7" t="s">
        <v>48</v>
      </c>
      <c r="B32" s="120" t="s">
        <v>49</v>
      </c>
      <c r="C32" s="121"/>
      <c r="D32" s="122"/>
      <c r="E32" s="55">
        <f>E33+E35+E37+E39+E41+E43</f>
        <v>20</v>
      </c>
      <c r="F32" s="56">
        <f>ROUND(F33+F35+F37+F39+F41+F43,1)</f>
        <v>0</v>
      </c>
      <c r="G32" s="7"/>
    </row>
    <row r="33" spans="1:7" s="2" customFormat="1" ht="73.150000000000006" customHeight="1">
      <c r="A33" s="42">
        <v>5</v>
      </c>
      <c r="B33" s="113" t="s">
        <v>142</v>
      </c>
      <c r="C33" s="113"/>
      <c r="D33" s="113"/>
      <c r="E33" s="55">
        <v>1</v>
      </c>
      <c r="F33" s="56">
        <f>IF(F34&gt;1,"1",F34)</f>
        <v>0</v>
      </c>
      <c r="G33" s="42"/>
    </row>
    <row r="34" spans="1:7" s="2" customFormat="1" ht="117.75" customHeight="1">
      <c r="A34" s="42"/>
      <c r="B34" s="123" t="s">
        <v>143</v>
      </c>
      <c r="C34" s="123"/>
      <c r="D34" s="123"/>
      <c r="E34" s="55"/>
      <c r="F34" s="62"/>
      <c r="G34" s="42"/>
    </row>
    <row r="35" spans="1:7" s="2" customFormat="1" ht="35.25" customHeight="1">
      <c r="A35" s="42">
        <v>6</v>
      </c>
      <c r="B35" s="117" t="s">
        <v>144</v>
      </c>
      <c r="C35" s="118"/>
      <c r="D35" s="119"/>
      <c r="E35" s="55">
        <v>2</v>
      </c>
      <c r="F35" s="56">
        <f>IF(F36&gt;2,"2",F36)</f>
        <v>0</v>
      </c>
      <c r="G35" s="42"/>
    </row>
    <row r="36" spans="1:7" s="2" customFormat="1" ht="52.5" customHeight="1">
      <c r="A36" s="42"/>
      <c r="B36" s="124" t="s">
        <v>145</v>
      </c>
      <c r="C36" s="125"/>
      <c r="D36" s="126"/>
      <c r="E36" s="55"/>
      <c r="F36" s="62"/>
      <c r="G36" s="42"/>
    </row>
    <row r="37" spans="1:7" s="2" customFormat="1" ht="39.75" customHeight="1">
      <c r="A37" s="42">
        <v>7</v>
      </c>
      <c r="B37" s="117" t="s">
        <v>54</v>
      </c>
      <c r="C37" s="118"/>
      <c r="D37" s="119"/>
      <c r="E37" s="55">
        <v>2</v>
      </c>
      <c r="F37" s="56">
        <f>IF(F38&gt;2,"2",F38)</f>
        <v>0</v>
      </c>
      <c r="G37" s="42"/>
    </row>
    <row r="38" spans="1:7" s="2" customFormat="1" ht="54" customHeight="1">
      <c r="A38" s="42"/>
      <c r="B38" s="114" t="s">
        <v>146</v>
      </c>
      <c r="C38" s="115"/>
      <c r="D38" s="116"/>
      <c r="E38" s="55"/>
      <c r="F38" s="62"/>
      <c r="G38" s="42"/>
    </row>
    <row r="39" spans="1:7" s="2" customFormat="1" ht="37.5" customHeight="1">
      <c r="A39" s="42">
        <v>8</v>
      </c>
      <c r="B39" s="117" t="s">
        <v>56</v>
      </c>
      <c r="C39" s="118"/>
      <c r="D39" s="119"/>
      <c r="E39" s="55">
        <v>2</v>
      </c>
      <c r="F39" s="56">
        <f>IF(F40&gt;2,"2",F40)</f>
        <v>0</v>
      </c>
      <c r="G39" s="42"/>
    </row>
    <row r="40" spans="1:7" s="2" customFormat="1" ht="70.5" customHeight="1">
      <c r="A40" s="42"/>
      <c r="B40" s="114" t="s">
        <v>147</v>
      </c>
      <c r="C40" s="115"/>
      <c r="D40" s="116"/>
      <c r="E40" s="55"/>
      <c r="F40" s="62"/>
      <c r="G40" s="42"/>
    </row>
    <row r="41" spans="1:7" s="2" customFormat="1" ht="83.25" customHeight="1">
      <c r="A41" s="67">
        <v>9</v>
      </c>
      <c r="B41" s="127" t="s">
        <v>201</v>
      </c>
      <c r="C41" s="127"/>
      <c r="D41" s="127"/>
      <c r="E41" s="55">
        <v>8</v>
      </c>
      <c r="F41" s="56">
        <f>IF(F42&gt;8,"8",F42)</f>
        <v>0</v>
      </c>
      <c r="G41" s="42"/>
    </row>
    <row r="42" spans="1:7" s="2" customFormat="1" ht="120.75" customHeight="1">
      <c r="A42" s="42"/>
      <c r="B42" s="114" t="s">
        <v>148</v>
      </c>
      <c r="C42" s="115"/>
      <c r="D42" s="116"/>
      <c r="E42" s="55"/>
      <c r="F42" s="62"/>
      <c r="G42" s="42"/>
    </row>
    <row r="43" spans="1:7" s="2" customFormat="1" ht="53.25" customHeight="1">
      <c r="A43" s="42">
        <v>10</v>
      </c>
      <c r="B43" s="117" t="s">
        <v>60</v>
      </c>
      <c r="C43" s="118"/>
      <c r="D43" s="119"/>
      <c r="E43" s="55">
        <v>5</v>
      </c>
      <c r="F43" s="56">
        <f>IF(F44&gt;5,"5",F44)</f>
        <v>0</v>
      </c>
      <c r="G43" s="42"/>
    </row>
    <row r="44" spans="1:7" s="2" customFormat="1" ht="135" customHeight="1">
      <c r="A44" s="42"/>
      <c r="B44" s="114" t="s">
        <v>149</v>
      </c>
      <c r="C44" s="115"/>
      <c r="D44" s="116"/>
      <c r="E44" s="55"/>
      <c r="F44" s="62"/>
      <c r="G44" s="42"/>
    </row>
    <row r="45" spans="1:7" s="1" customFormat="1" ht="25.5" customHeight="1">
      <c r="A45" s="7"/>
      <c r="B45" s="134" t="s">
        <v>84</v>
      </c>
      <c r="C45" s="135"/>
      <c r="D45" s="136"/>
      <c r="E45" s="63">
        <f>E14+E32</f>
        <v>40</v>
      </c>
      <c r="F45" s="63">
        <f>F14+F32</f>
        <v>20</v>
      </c>
      <c r="G45" s="7"/>
    </row>
    <row r="46" spans="1:7" s="1" customFormat="1" ht="18" customHeight="1">
      <c r="A46" s="72"/>
      <c r="B46" s="72"/>
      <c r="C46" s="72"/>
      <c r="D46" s="72"/>
      <c r="E46" s="73"/>
      <c r="F46" s="73"/>
      <c r="G46" s="72"/>
    </row>
    <row r="47" spans="1:7" ht="25.15" customHeight="1">
      <c r="B47" s="146" t="s">
        <v>195</v>
      </c>
      <c r="C47" s="146"/>
      <c r="D47" s="146"/>
      <c r="E47" s="146"/>
      <c r="F47" s="146"/>
      <c r="G47" s="146"/>
    </row>
    <row r="48" spans="1:7" ht="106.9" customHeight="1">
      <c r="B48" s="147" t="s">
        <v>107</v>
      </c>
      <c r="C48" s="148"/>
      <c r="D48" s="148"/>
      <c r="E48" s="148"/>
      <c r="F48" s="148"/>
      <c r="G48" s="149"/>
    </row>
    <row r="49" spans="2:7" ht="25.15" customHeight="1">
      <c r="B49" s="32"/>
      <c r="D49" s="150" t="s">
        <v>104</v>
      </c>
      <c r="E49" s="150"/>
      <c r="F49" s="150"/>
      <c r="G49" s="150"/>
    </row>
    <row r="50" spans="2:7" ht="41.25" customHeight="1">
      <c r="B50" s="65"/>
      <c r="D50" s="105" t="s">
        <v>198</v>
      </c>
      <c r="E50" s="105"/>
      <c r="F50" s="105"/>
      <c r="G50" s="105"/>
    </row>
  </sheetData>
  <sheetProtection formatCells="0" formatColumns="0" formatRows="0" insertColumns="0" insertRows="0" insertHyperlinks="0" deleteColumns="0" deleteRows="0" selectLockedCells="1" sort="0" autoFilter="0" pivotTables="0"/>
  <autoFilter ref="A12:G45" xr:uid="{00000000-0009-0000-0000-000007000000}"/>
  <mergeCells count="45">
    <mergeCell ref="B45:D45"/>
    <mergeCell ref="B47:G47"/>
    <mergeCell ref="B48:G48"/>
    <mergeCell ref="D49:G49"/>
    <mergeCell ref="D50:G50"/>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6" right="0.31496062992126" top="0.43307086614173201" bottom="0.62992125984252001" header="0.118110236220472" footer="0.15748031496063"/>
  <pageSetup paperSize="9" orientation="portrait"/>
  <headerFooter>
    <oddFooter>&amp;CPage &amp;P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workbookViewId="0">
      <selection activeCell="J42" sqref="J42"/>
    </sheetView>
  </sheetViews>
  <sheetFormatPr defaultColWidth="9.1640625" defaultRowHeight="15.5"/>
  <cols>
    <col min="1" max="1" width="5.4140625" style="5" customWidth="1"/>
    <col min="2" max="2" width="27.1640625" style="6" customWidth="1"/>
    <col min="3" max="3" width="11" style="5" customWidth="1"/>
    <col min="4" max="4" width="14" style="5" customWidth="1"/>
    <col min="5" max="5" width="13" style="5" customWidth="1"/>
    <col min="6" max="6" width="13.1640625" style="5" customWidth="1"/>
    <col min="7" max="7" width="10.1640625" style="5" customWidth="1"/>
    <col min="8" max="8" width="2.58203125" style="5" customWidth="1"/>
    <col min="9" max="9" width="9.1640625" style="5"/>
    <col min="10" max="10" width="34.83203125" style="5" customWidth="1"/>
    <col min="11" max="16384" width="9.1640625" style="5"/>
  </cols>
  <sheetData>
    <row r="1" spans="1:7">
      <c r="G1" s="51" t="s">
        <v>202</v>
      </c>
    </row>
    <row r="2" spans="1:7" s="1" customFormat="1" ht="48.75" customHeight="1">
      <c r="A2" s="104" t="s">
        <v>1</v>
      </c>
      <c r="B2" s="104"/>
      <c r="C2" s="104"/>
      <c r="D2" s="104" t="s">
        <v>2</v>
      </c>
      <c r="E2" s="104"/>
      <c r="F2" s="104"/>
      <c r="G2" s="104"/>
    </row>
    <row r="3" spans="1:7" s="1" customFormat="1" ht="8.25" customHeight="1">
      <c r="A3" s="105"/>
      <c r="B3" s="105"/>
      <c r="D3" s="52"/>
      <c r="E3" s="52"/>
      <c r="F3" s="52"/>
      <c r="G3" s="52"/>
    </row>
    <row r="4" spans="1:7" ht="13.9" customHeight="1">
      <c r="B4" s="5"/>
    </row>
    <row r="5" spans="1:7" ht="40" customHeight="1">
      <c r="A5" s="106" t="s">
        <v>200</v>
      </c>
      <c r="B5" s="107"/>
      <c r="C5" s="107"/>
      <c r="D5" s="107"/>
      <c r="E5" s="107"/>
      <c r="F5" s="107"/>
      <c r="G5" s="107"/>
    </row>
    <row r="6" spans="1:7" ht="12" customHeight="1"/>
    <row r="7" spans="1:7" s="49" customFormat="1" ht="21.75" customHeight="1">
      <c r="B7" s="108" t="s">
        <v>192</v>
      </c>
      <c r="C7" s="108"/>
      <c r="D7" s="108"/>
      <c r="E7" s="108"/>
      <c r="F7" s="108"/>
      <c r="G7" s="108"/>
    </row>
    <row r="8" spans="1:7" s="49" customFormat="1" ht="21.75" customHeight="1">
      <c r="B8" s="108" t="s">
        <v>5</v>
      </c>
      <c r="C8" s="108"/>
      <c r="D8" s="108"/>
      <c r="E8" s="108"/>
      <c r="F8" s="108"/>
      <c r="G8" s="108"/>
    </row>
    <row r="9" spans="1:7" s="49" customFormat="1" ht="21.75" customHeight="1">
      <c r="B9" s="108" t="s">
        <v>6</v>
      </c>
      <c r="C9" s="108"/>
      <c r="D9" s="108"/>
      <c r="E9" s="108"/>
      <c r="F9" s="108"/>
      <c r="G9" s="108"/>
    </row>
    <row r="10" spans="1:7" s="49" customFormat="1" ht="21.75" customHeight="1">
      <c r="B10" s="53" t="s">
        <v>7</v>
      </c>
      <c r="C10" s="53"/>
      <c r="D10" s="53"/>
      <c r="E10" s="53"/>
      <c r="F10" s="53"/>
      <c r="G10" s="53"/>
    </row>
    <row r="11" spans="1:7" s="49" customFormat="1" ht="12.75" customHeight="1">
      <c r="B11" s="53"/>
      <c r="C11" s="53"/>
    </row>
    <row r="12" spans="1:7" s="1" customFormat="1" ht="64.5" customHeight="1">
      <c r="A12" s="7" t="s">
        <v>8</v>
      </c>
      <c r="B12" s="109" t="s">
        <v>9</v>
      </c>
      <c r="C12" s="109"/>
      <c r="D12" s="109"/>
      <c r="E12" s="7" t="s">
        <v>10</v>
      </c>
      <c r="F12" s="54" t="s">
        <v>193</v>
      </c>
      <c r="G12" s="7" t="s">
        <v>13</v>
      </c>
    </row>
    <row r="13" spans="1:7" s="50" customFormat="1" ht="16.5" customHeight="1">
      <c r="A13" s="100" t="s">
        <v>14</v>
      </c>
      <c r="B13" s="110" t="s">
        <v>15</v>
      </c>
      <c r="C13" s="111"/>
      <c r="D13" s="112"/>
      <c r="E13" s="100" t="s">
        <v>16</v>
      </c>
      <c r="F13" s="100" t="s">
        <v>17</v>
      </c>
      <c r="G13" s="100" t="s">
        <v>18</v>
      </c>
    </row>
    <row r="14" spans="1:7" s="1" customFormat="1" ht="84" customHeight="1">
      <c r="A14" s="7" t="s">
        <v>20</v>
      </c>
      <c r="B14" s="113" t="s">
        <v>135</v>
      </c>
      <c r="C14" s="113"/>
      <c r="D14" s="113"/>
      <c r="E14" s="55">
        <f>E15+E19+E25+E28</f>
        <v>20</v>
      </c>
      <c r="F14" s="56">
        <f>ROUND(F15+F19+F25+F28,1)</f>
        <v>20</v>
      </c>
      <c r="G14" s="7"/>
    </row>
    <row r="15" spans="1:7" s="2" customFormat="1" ht="28.5" customHeight="1">
      <c r="A15" s="42">
        <v>1</v>
      </c>
      <c r="B15" s="113" t="s">
        <v>22</v>
      </c>
      <c r="C15" s="113"/>
      <c r="D15" s="113"/>
      <c r="E15" s="55">
        <f>5-(E16+E17+E18)</f>
        <v>5</v>
      </c>
      <c r="F15" s="56">
        <f>ROUND(5-(F16+F17+F18),1)</f>
        <v>5</v>
      </c>
      <c r="G15" s="42"/>
    </row>
    <row r="16" spans="1:7" s="2" customFormat="1" ht="105.75" customHeight="1">
      <c r="A16" s="42" t="s">
        <v>23</v>
      </c>
      <c r="B16" s="114" t="s">
        <v>110</v>
      </c>
      <c r="C16" s="115"/>
      <c r="D16" s="116"/>
      <c r="E16" s="57"/>
      <c r="F16" s="58"/>
      <c r="G16" s="42"/>
    </row>
    <row r="17" spans="1:7" s="3" customFormat="1" ht="69" customHeight="1">
      <c r="A17" s="42" t="s">
        <v>25</v>
      </c>
      <c r="B17" s="114" t="s">
        <v>153</v>
      </c>
      <c r="C17" s="115"/>
      <c r="D17" s="116"/>
      <c r="E17" s="57"/>
      <c r="F17" s="58"/>
      <c r="G17" s="44"/>
    </row>
    <row r="18" spans="1:7" s="3" customFormat="1" ht="92.25" customHeight="1">
      <c r="A18" s="42" t="s">
        <v>27</v>
      </c>
      <c r="B18" s="114" t="s">
        <v>137</v>
      </c>
      <c r="C18" s="115"/>
      <c r="D18" s="116"/>
      <c r="E18" s="57"/>
      <c r="F18" s="58"/>
      <c r="G18" s="44"/>
    </row>
    <row r="19" spans="1:7" s="3" customFormat="1" ht="52.5" customHeight="1">
      <c r="A19" s="42">
        <v>2</v>
      </c>
      <c r="B19" s="117" t="s">
        <v>29</v>
      </c>
      <c r="C19" s="118"/>
      <c r="D19" s="119"/>
      <c r="E19" s="55">
        <f>6-(E20+E21+E22+E23+E24)</f>
        <v>6</v>
      </c>
      <c r="F19" s="56">
        <f>ROUND(6-(F20+F21+F22+F23+F24),1)</f>
        <v>6</v>
      </c>
      <c r="G19" s="59"/>
    </row>
    <row r="20" spans="1:7" s="3" customFormat="1" ht="39.75" customHeight="1">
      <c r="A20" s="58" t="s">
        <v>30</v>
      </c>
      <c r="B20" s="114" t="s">
        <v>111</v>
      </c>
      <c r="C20" s="115"/>
      <c r="D20" s="116"/>
      <c r="E20" s="60"/>
      <c r="F20" s="58"/>
      <c r="G20" s="44"/>
    </row>
    <row r="21" spans="1:7" s="3" customFormat="1" ht="59.25" customHeight="1">
      <c r="A21" s="58" t="s">
        <v>32</v>
      </c>
      <c r="B21" s="114" t="s">
        <v>112</v>
      </c>
      <c r="C21" s="115"/>
      <c r="D21" s="116"/>
      <c r="E21" s="60"/>
      <c r="F21" s="58"/>
      <c r="G21" s="44"/>
    </row>
    <row r="22" spans="1:7" s="3" customFormat="1" ht="54.75" customHeight="1">
      <c r="A22" s="42" t="s">
        <v>34</v>
      </c>
      <c r="B22" s="114" t="s">
        <v>113</v>
      </c>
      <c r="C22" s="115"/>
      <c r="D22" s="116"/>
      <c r="E22" s="57"/>
      <c r="F22" s="58"/>
      <c r="G22" s="44"/>
    </row>
    <row r="23" spans="1:7" s="3" customFormat="1" ht="70.5" customHeight="1">
      <c r="A23" s="42" t="s">
        <v>114</v>
      </c>
      <c r="B23" s="114" t="s">
        <v>139</v>
      </c>
      <c r="C23" s="115"/>
      <c r="D23" s="116"/>
      <c r="E23" s="57"/>
      <c r="F23" s="58"/>
      <c r="G23" s="44"/>
    </row>
    <row r="24" spans="1:7" s="3" customFormat="1" ht="39" customHeight="1">
      <c r="A24" s="42" t="s">
        <v>116</v>
      </c>
      <c r="B24" s="114" t="s">
        <v>117</v>
      </c>
      <c r="C24" s="115"/>
      <c r="D24" s="116"/>
      <c r="E24" s="57"/>
      <c r="F24" s="58"/>
      <c r="G24" s="44"/>
    </row>
    <row r="25" spans="1:7" s="2" customFormat="1" ht="59.25" customHeight="1">
      <c r="A25" s="42">
        <v>3</v>
      </c>
      <c r="B25" s="117" t="s">
        <v>36</v>
      </c>
      <c r="C25" s="118"/>
      <c r="D25" s="119"/>
      <c r="E25" s="55">
        <f>5-(E26+E27)</f>
        <v>5</v>
      </c>
      <c r="F25" s="56">
        <f>ROUND(5-(F26+F27),1)</f>
        <v>5</v>
      </c>
      <c r="G25" s="42"/>
    </row>
    <row r="26" spans="1:7" s="3" customFormat="1" ht="99.75" customHeight="1">
      <c r="A26" s="42" t="s">
        <v>37</v>
      </c>
      <c r="B26" s="114" t="s">
        <v>38</v>
      </c>
      <c r="C26" s="115"/>
      <c r="D26" s="116"/>
      <c r="E26" s="57"/>
      <c r="F26" s="58"/>
      <c r="G26" s="44"/>
    </row>
    <row r="27" spans="1:7" s="3" customFormat="1" ht="51" customHeight="1">
      <c r="A27" s="42" t="s">
        <v>39</v>
      </c>
      <c r="B27" s="114" t="s">
        <v>40</v>
      </c>
      <c r="C27" s="115"/>
      <c r="D27" s="116"/>
      <c r="E27" s="57"/>
      <c r="F27" s="58"/>
      <c r="G27" s="44"/>
    </row>
    <row r="28" spans="1:7" s="3" customFormat="1" ht="102.75" customHeight="1">
      <c r="A28" s="61">
        <v>4</v>
      </c>
      <c r="B28" s="117" t="s">
        <v>41</v>
      </c>
      <c r="C28" s="118"/>
      <c r="D28" s="119"/>
      <c r="E28" s="55">
        <f>4-(E29+E30+E31)</f>
        <v>4</v>
      </c>
      <c r="F28" s="56">
        <f>ROUND(4-(F29+F30+F31),1)</f>
        <v>4</v>
      </c>
      <c r="G28" s="59"/>
    </row>
    <row r="29" spans="1:7" s="3" customFormat="1" ht="52.5" customHeight="1">
      <c r="A29" s="42" t="s">
        <v>42</v>
      </c>
      <c r="B29" s="114" t="s">
        <v>43</v>
      </c>
      <c r="C29" s="115"/>
      <c r="D29" s="116"/>
      <c r="E29" s="57"/>
      <c r="F29" s="58"/>
      <c r="G29" s="44"/>
    </row>
    <row r="30" spans="1:7" s="3" customFormat="1" ht="56.5" customHeight="1">
      <c r="A30" s="42" t="s">
        <v>44</v>
      </c>
      <c r="B30" s="114" t="s">
        <v>118</v>
      </c>
      <c r="C30" s="115"/>
      <c r="D30" s="116"/>
      <c r="E30" s="57"/>
      <c r="F30" s="58"/>
      <c r="G30" s="44"/>
    </row>
    <row r="31" spans="1:7" s="3" customFormat="1" ht="59.25" customHeight="1">
      <c r="A31" s="42" t="s">
        <v>46</v>
      </c>
      <c r="B31" s="114" t="s">
        <v>119</v>
      </c>
      <c r="C31" s="115"/>
      <c r="D31" s="116"/>
      <c r="E31" s="57"/>
      <c r="F31" s="58"/>
      <c r="G31" s="44"/>
    </row>
    <row r="32" spans="1:7" s="1" customFormat="1" ht="27.75" customHeight="1">
      <c r="A32" s="7" t="s">
        <v>48</v>
      </c>
      <c r="B32" s="120" t="s">
        <v>49</v>
      </c>
      <c r="C32" s="121"/>
      <c r="D32" s="122"/>
      <c r="E32" s="55">
        <f>E33+E35+E37+E39+E41+E43</f>
        <v>20</v>
      </c>
      <c r="F32" s="56">
        <f>ROUND(F33+F35+F37+F39+F41+F43,1)</f>
        <v>0</v>
      </c>
      <c r="G32" s="7"/>
    </row>
    <row r="33" spans="1:7" s="2" customFormat="1" ht="59.25" customHeight="1">
      <c r="A33" s="42">
        <v>5</v>
      </c>
      <c r="B33" s="113" t="s">
        <v>142</v>
      </c>
      <c r="C33" s="113"/>
      <c r="D33" s="113"/>
      <c r="E33" s="55">
        <v>1</v>
      </c>
      <c r="F33" s="56">
        <f>IF(F34&gt;1,"1",F34)</f>
        <v>0</v>
      </c>
      <c r="G33" s="42"/>
    </row>
    <row r="34" spans="1:7" s="2" customFormat="1" ht="84" customHeight="1">
      <c r="A34" s="42"/>
      <c r="B34" s="123" t="s">
        <v>154</v>
      </c>
      <c r="C34" s="123"/>
      <c r="D34" s="123"/>
      <c r="E34" s="55"/>
      <c r="F34" s="62"/>
      <c r="G34" s="42"/>
    </row>
    <row r="35" spans="1:7" s="2" customFormat="1" ht="45" customHeight="1">
      <c r="A35" s="42">
        <v>6</v>
      </c>
      <c r="B35" s="117" t="s">
        <v>144</v>
      </c>
      <c r="C35" s="118"/>
      <c r="D35" s="119"/>
      <c r="E35" s="55">
        <v>2</v>
      </c>
      <c r="F35" s="56">
        <f>IF(F36&gt;2,"2",F36)</f>
        <v>0</v>
      </c>
      <c r="G35" s="42"/>
    </row>
    <row r="36" spans="1:7" s="2" customFormat="1" ht="52.5" customHeight="1">
      <c r="A36" s="42"/>
      <c r="B36" s="124" t="s">
        <v>145</v>
      </c>
      <c r="C36" s="125"/>
      <c r="D36" s="126"/>
      <c r="E36" s="55"/>
      <c r="F36" s="62"/>
      <c r="G36" s="42"/>
    </row>
    <row r="37" spans="1:7" s="2" customFormat="1" ht="51" customHeight="1">
      <c r="A37" s="42">
        <v>7</v>
      </c>
      <c r="B37" s="117" t="s">
        <v>54</v>
      </c>
      <c r="C37" s="118"/>
      <c r="D37" s="119"/>
      <c r="E37" s="55">
        <v>2</v>
      </c>
      <c r="F37" s="56">
        <f>IF(F38&gt;2,"2",F38)</f>
        <v>0</v>
      </c>
      <c r="G37" s="42"/>
    </row>
    <row r="38" spans="1:7" s="2" customFormat="1" ht="66" customHeight="1">
      <c r="A38" s="42"/>
      <c r="B38" s="114" t="s">
        <v>155</v>
      </c>
      <c r="C38" s="115"/>
      <c r="D38" s="116"/>
      <c r="E38" s="55"/>
      <c r="F38" s="62"/>
      <c r="G38" s="42"/>
    </row>
    <row r="39" spans="1:7" s="2" customFormat="1" ht="53.25" customHeight="1">
      <c r="A39" s="42">
        <v>8</v>
      </c>
      <c r="B39" s="117" t="s">
        <v>56</v>
      </c>
      <c r="C39" s="118"/>
      <c r="D39" s="119"/>
      <c r="E39" s="55">
        <v>2</v>
      </c>
      <c r="F39" s="56">
        <f>IF(F40&gt;2,"2",F40)</f>
        <v>0</v>
      </c>
      <c r="G39" s="42"/>
    </row>
    <row r="40" spans="1:7" s="2" customFormat="1" ht="70.5" customHeight="1">
      <c r="A40" s="42"/>
      <c r="B40" s="114" t="s">
        <v>147</v>
      </c>
      <c r="C40" s="115"/>
      <c r="D40" s="116"/>
      <c r="E40" s="55"/>
      <c r="F40" s="62"/>
      <c r="G40" s="42"/>
    </row>
    <row r="41" spans="1:7" s="66" customFormat="1" ht="87.75" customHeight="1">
      <c r="A41" s="67">
        <v>9</v>
      </c>
      <c r="B41" s="127" t="s">
        <v>58</v>
      </c>
      <c r="C41" s="127"/>
      <c r="D41" s="127"/>
      <c r="E41" s="68">
        <v>8</v>
      </c>
      <c r="F41" s="56">
        <f>IF(F42&gt;8,"8",F42)</f>
        <v>0</v>
      </c>
      <c r="G41" s="69"/>
    </row>
    <row r="42" spans="1:7" s="66" customFormat="1" ht="123.75" customHeight="1">
      <c r="A42" s="69"/>
      <c r="B42" s="159" t="s">
        <v>156</v>
      </c>
      <c r="C42" s="160"/>
      <c r="D42" s="161"/>
      <c r="E42" s="68"/>
      <c r="F42" s="70"/>
      <c r="G42" s="69"/>
    </row>
    <row r="43" spans="1:7" s="2" customFormat="1" ht="51" customHeight="1">
      <c r="A43" s="42">
        <v>10</v>
      </c>
      <c r="B43" s="117" t="s">
        <v>60</v>
      </c>
      <c r="C43" s="118"/>
      <c r="D43" s="119"/>
      <c r="E43" s="55">
        <v>5</v>
      </c>
      <c r="F43" s="56">
        <f>IF(F44&gt;5,"5",F44)</f>
        <v>0</v>
      </c>
      <c r="G43" s="42"/>
    </row>
    <row r="44" spans="1:7" s="2" customFormat="1" ht="151.5" customHeight="1">
      <c r="A44" s="42"/>
      <c r="B44" s="114" t="s">
        <v>149</v>
      </c>
      <c r="C44" s="115"/>
      <c r="D44" s="116"/>
      <c r="E44" s="55"/>
      <c r="F44" s="62"/>
      <c r="G44" s="42"/>
    </row>
    <row r="45" spans="1:7" s="1" customFormat="1" ht="25.5" customHeight="1">
      <c r="A45" s="7"/>
      <c r="B45" s="134" t="s">
        <v>84</v>
      </c>
      <c r="C45" s="135"/>
      <c r="D45" s="136"/>
      <c r="E45" s="63">
        <f>E14+E32</f>
        <v>40</v>
      </c>
      <c r="F45" s="71">
        <f>F14+F32</f>
        <v>20</v>
      </c>
      <c r="G45" s="7"/>
    </row>
    <row r="46" spans="1:7" ht="15" customHeight="1">
      <c r="B46" s="1"/>
      <c r="C46" s="1"/>
      <c r="D46" s="1"/>
    </row>
    <row r="48" spans="1:7" ht="25.15" customHeight="1">
      <c r="B48" s="146" t="s">
        <v>195</v>
      </c>
      <c r="C48" s="146"/>
      <c r="D48" s="146"/>
      <c r="E48" s="146"/>
      <c r="F48" s="146"/>
      <c r="G48" s="146"/>
    </row>
    <row r="49" spans="2:7" ht="106.9" customHeight="1">
      <c r="B49" s="147" t="s">
        <v>107</v>
      </c>
      <c r="C49" s="148"/>
      <c r="D49" s="148"/>
      <c r="E49" s="148"/>
      <c r="F49" s="148"/>
      <c r="G49" s="149"/>
    </row>
    <row r="50" spans="2:7" ht="25.15" customHeight="1">
      <c r="B50" s="32"/>
      <c r="D50" s="150" t="s">
        <v>157</v>
      </c>
      <c r="E50" s="150"/>
      <c r="F50" s="150"/>
      <c r="G50" s="150"/>
    </row>
    <row r="51" spans="2:7" ht="30.75" customHeight="1">
      <c r="B51" s="65"/>
      <c r="D51" s="105" t="s">
        <v>198</v>
      </c>
      <c r="E51" s="105"/>
      <c r="F51" s="105"/>
      <c r="G51" s="105"/>
    </row>
  </sheetData>
  <sheetProtection formatCells="0" formatColumns="0" formatRows="0" insertColumns="0" insertRows="0" insertHyperlinks="0" deleteColumns="0" deleteRows="0" selectLockedCells="1" sort="0" autoFilter="0" pivotTables="0"/>
  <autoFilter ref="A12:G45" xr:uid="{00000000-0009-0000-0000-000008000000}"/>
  <mergeCells count="45">
    <mergeCell ref="B45:D45"/>
    <mergeCell ref="B48:G48"/>
    <mergeCell ref="B49:G49"/>
    <mergeCell ref="D50:G50"/>
    <mergeCell ref="D51:G51"/>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6" right="0.31496062992126" top="0.43307086614173201" bottom="0.39370078740157499" header="0.118110236220472" footer="0.15748031496063"/>
  <pageSetup paperSize="9" orientation="portrait"/>
  <headerFooter>
    <oddFooter>&amp;CPage &amp;P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640625" defaultRowHeight="15.5"/>
  <cols>
    <col min="1" max="1" width="5.4140625" style="5" customWidth="1"/>
    <col min="2" max="2" width="27.1640625" style="6" customWidth="1"/>
    <col min="3" max="3" width="11" style="5" customWidth="1"/>
    <col min="4" max="4" width="13.83203125" style="5" customWidth="1"/>
    <col min="5" max="5" width="12.58203125" style="5" customWidth="1"/>
    <col min="6" max="6" width="14" style="5" customWidth="1"/>
    <col min="7" max="7" width="11.58203125" style="5" customWidth="1"/>
    <col min="8" max="8" width="2.58203125" style="5" customWidth="1"/>
    <col min="9" max="9" width="9.1640625" style="5"/>
    <col min="10" max="10" width="34.83203125" style="5" customWidth="1"/>
    <col min="11" max="16384" width="9.1640625" style="5"/>
  </cols>
  <sheetData>
    <row r="1" spans="1:7">
      <c r="G1" s="51" t="s">
        <v>203</v>
      </c>
    </row>
    <row r="2" spans="1:7" s="1" customFormat="1" ht="48.75" customHeight="1">
      <c r="A2" s="104" t="s">
        <v>1</v>
      </c>
      <c r="B2" s="104"/>
      <c r="C2" s="104"/>
      <c r="D2" s="104" t="s">
        <v>2</v>
      </c>
      <c r="E2" s="104"/>
      <c r="F2" s="104"/>
      <c r="G2" s="104"/>
    </row>
    <row r="3" spans="1:7" s="1" customFormat="1" ht="8.25" customHeight="1">
      <c r="A3" s="105"/>
      <c r="B3" s="105"/>
      <c r="D3" s="52"/>
      <c r="E3" s="52"/>
      <c r="F3" s="52"/>
      <c r="G3" s="52"/>
    </row>
    <row r="4" spans="1:7" ht="13.9" customHeight="1">
      <c r="B4" s="5"/>
    </row>
    <row r="5" spans="1:7" ht="63.75" customHeight="1">
      <c r="A5" s="106" t="s">
        <v>204</v>
      </c>
      <c r="B5" s="107"/>
      <c r="C5" s="107"/>
      <c r="D5" s="107"/>
      <c r="E5" s="107"/>
      <c r="F5" s="107"/>
      <c r="G5" s="107"/>
    </row>
    <row r="6" spans="1:7" ht="12" customHeight="1"/>
    <row r="7" spans="1:7" s="49" customFormat="1" ht="19.5" customHeight="1">
      <c r="B7" s="108" t="s">
        <v>192</v>
      </c>
      <c r="C7" s="108"/>
      <c r="D7" s="108"/>
      <c r="E7" s="108"/>
      <c r="F7" s="108"/>
      <c r="G7" s="108"/>
    </row>
    <row r="8" spans="1:7" s="49" customFormat="1" ht="19.5" customHeight="1">
      <c r="B8" s="108" t="s">
        <v>160</v>
      </c>
      <c r="C8" s="108"/>
      <c r="D8" s="108"/>
      <c r="E8" s="108"/>
      <c r="F8" s="108"/>
      <c r="G8" s="108"/>
    </row>
    <row r="9" spans="1:7" s="49" customFormat="1" ht="19.5" customHeight="1">
      <c r="B9" s="108" t="s">
        <v>6</v>
      </c>
      <c r="C9" s="108"/>
      <c r="D9" s="108"/>
      <c r="E9" s="108"/>
      <c r="F9" s="108"/>
      <c r="G9" s="108"/>
    </row>
    <row r="10" spans="1:7" s="49" customFormat="1" ht="11.25" customHeight="1">
      <c r="B10" s="53"/>
      <c r="C10" s="53"/>
    </row>
    <row r="11" spans="1:7" s="1" customFormat="1" ht="56.25" customHeight="1">
      <c r="A11" s="7" t="s">
        <v>8</v>
      </c>
      <c r="B11" s="109" t="s">
        <v>9</v>
      </c>
      <c r="C11" s="109"/>
      <c r="D11" s="109"/>
      <c r="E11" s="7" t="s">
        <v>10</v>
      </c>
      <c r="F11" s="54" t="s">
        <v>193</v>
      </c>
      <c r="G11" s="7" t="s">
        <v>13</v>
      </c>
    </row>
    <row r="12" spans="1:7" s="50" customFormat="1" ht="16.5" customHeight="1">
      <c r="A12" s="100" t="s">
        <v>14</v>
      </c>
      <c r="B12" s="110" t="s">
        <v>15</v>
      </c>
      <c r="C12" s="111"/>
      <c r="D12" s="112"/>
      <c r="E12" s="100" t="s">
        <v>16</v>
      </c>
      <c r="F12" s="100" t="s">
        <v>17</v>
      </c>
      <c r="G12" s="100" t="s">
        <v>19</v>
      </c>
    </row>
    <row r="13" spans="1:7" s="1" customFormat="1" ht="84" customHeight="1">
      <c r="A13" s="7" t="s">
        <v>20</v>
      </c>
      <c r="B13" s="113" t="s">
        <v>135</v>
      </c>
      <c r="C13" s="113"/>
      <c r="D13" s="113"/>
      <c r="E13" s="55">
        <f>E14+E18+E24+E27</f>
        <v>20</v>
      </c>
      <c r="F13" s="56">
        <f>ROUND(F14+F18+F24+F27,1)</f>
        <v>20</v>
      </c>
      <c r="G13" s="7"/>
    </row>
    <row r="14" spans="1:7" s="2" customFormat="1" ht="27" customHeight="1">
      <c r="A14" s="42">
        <v>1</v>
      </c>
      <c r="B14" s="162" t="s">
        <v>22</v>
      </c>
      <c r="C14" s="162"/>
      <c r="D14" s="162"/>
      <c r="E14" s="55">
        <f>5-(E15+E16+E17)</f>
        <v>5</v>
      </c>
      <c r="F14" s="56">
        <f>ROUND(5-(F15+F16+F17),1)</f>
        <v>5</v>
      </c>
      <c r="G14" s="42"/>
    </row>
    <row r="15" spans="1:7" s="2" customFormat="1" ht="101.25" customHeight="1">
      <c r="A15" s="42" t="s">
        <v>23</v>
      </c>
      <c r="B15" s="114" t="s">
        <v>110</v>
      </c>
      <c r="C15" s="115"/>
      <c r="D15" s="116"/>
      <c r="E15" s="57"/>
      <c r="F15" s="58"/>
      <c r="G15" s="42"/>
    </row>
    <row r="16" spans="1:7" s="3" customFormat="1" ht="69" customHeight="1">
      <c r="A16" s="42" t="s">
        <v>25</v>
      </c>
      <c r="B16" s="114" t="s">
        <v>26</v>
      </c>
      <c r="C16" s="115"/>
      <c r="D16" s="116"/>
      <c r="E16" s="57"/>
      <c r="F16" s="58"/>
      <c r="G16" s="44"/>
    </row>
    <row r="17" spans="1:7" s="3" customFormat="1" ht="92.25" customHeight="1">
      <c r="A17" s="42" t="s">
        <v>27</v>
      </c>
      <c r="B17" s="114" t="s">
        <v>137</v>
      </c>
      <c r="C17" s="115"/>
      <c r="D17" s="116"/>
      <c r="E17" s="57"/>
      <c r="F17" s="58"/>
      <c r="G17" s="44"/>
    </row>
    <row r="18" spans="1:7" s="3" customFormat="1" ht="37.5" customHeight="1">
      <c r="A18" s="42">
        <v>2</v>
      </c>
      <c r="B18" s="163" t="s">
        <v>161</v>
      </c>
      <c r="C18" s="164"/>
      <c r="D18" s="165"/>
      <c r="E18" s="55">
        <f>6-(E19+E20+E21+E22+E23)</f>
        <v>6</v>
      </c>
      <c r="F18" s="56">
        <f>ROUND(6-(F19+F20+F21+F22+F23),1)</f>
        <v>6</v>
      </c>
      <c r="G18" s="59"/>
    </row>
    <row r="19" spans="1:7" s="3" customFormat="1" ht="39.75" customHeight="1">
      <c r="A19" s="58" t="s">
        <v>30</v>
      </c>
      <c r="B19" s="114" t="s">
        <v>111</v>
      </c>
      <c r="C19" s="115"/>
      <c r="D19" s="116"/>
      <c r="E19" s="60"/>
      <c r="F19" s="58"/>
      <c r="G19" s="44"/>
    </row>
    <row r="20" spans="1:7" s="3" customFormat="1" ht="59.25" customHeight="1">
      <c r="A20" s="58" t="s">
        <v>32</v>
      </c>
      <c r="B20" s="114" t="s">
        <v>112</v>
      </c>
      <c r="C20" s="115"/>
      <c r="D20" s="116"/>
      <c r="E20" s="60"/>
      <c r="F20" s="58"/>
      <c r="G20" s="44"/>
    </row>
    <row r="21" spans="1:7" s="3" customFormat="1" ht="54.75" customHeight="1">
      <c r="A21" s="42" t="s">
        <v>34</v>
      </c>
      <c r="B21" s="114" t="s">
        <v>113</v>
      </c>
      <c r="C21" s="115"/>
      <c r="D21" s="116"/>
      <c r="E21" s="57"/>
      <c r="F21" s="58"/>
      <c r="G21" s="44"/>
    </row>
    <row r="22" spans="1:7" s="3" customFormat="1" ht="70.5" customHeight="1">
      <c r="A22" s="42" t="s">
        <v>114</v>
      </c>
      <c r="B22" s="114" t="s">
        <v>139</v>
      </c>
      <c r="C22" s="115"/>
      <c r="D22" s="116"/>
      <c r="E22" s="57"/>
      <c r="F22" s="58"/>
      <c r="G22" s="44"/>
    </row>
    <row r="23" spans="1:7" s="3" customFormat="1" ht="39" customHeight="1">
      <c r="A23" s="42" t="s">
        <v>116</v>
      </c>
      <c r="B23" s="114" t="s">
        <v>117</v>
      </c>
      <c r="C23" s="115"/>
      <c r="D23" s="116"/>
      <c r="E23" s="57"/>
      <c r="F23" s="58"/>
      <c r="G23" s="44"/>
    </row>
    <row r="24" spans="1:7" s="2" customFormat="1" ht="42.75" customHeight="1">
      <c r="A24" s="42">
        <v>3</v>
      </c>
      <c r="B24" s="163" t="s">
        <v>162</v>
      </c>
      <c r="C24" s="164"/>
      <c r="D24" s="165"/>
      <c r="E24" s="55">
        <f>4-(E25+E26)</f>
        <v>4</v>
      </c>
      <c r="F24" s="56">
        <f>ROUND(4-(F25+F26),1)</f>
        <v>4</v>
      </c>
      <c r="G24" s="42"/>
    </row>
    <row r="25" spans="1:7" s="3" customFormat="1" ht="91.5" customHeight="1">
      <c r="A25" s="42" t="s">
        <v>37</v>
      </c>
      <c r="B25" s="114" t="s">
        <v>38</v>
      </c>
      <c r="C25" s="115"/>
      <c r="D25" s="116"/>
      <c r="E25" s="57"/>
      <c r="F25" s="58"/>
      <c r="G25" s="44"/>
    </row>
    <row r="26" spans="1:7" s="3" customFormat="1" ht="51" customHeight="1">
      <c r="A26" s="42" t="s">
        <v>39</v>
      </c>
      <c r="B26" s="114" t="s">
        <v>40</v>
      </c>
      <c r="C26" s="115"/>
      <c r="D26" s="116"/>
      <c r="E26" s="57"/>
      <c r="F26" s="58"/>
      <c r="G26" s="44"/>
    </row>
    <row r="27" spans="1:7" s="3" customFormat="1" ht="82.5" customHeight="1">
      <c r="A27" s="61">
        <v>4</v>
      </c>
      <c r="B27" s="163" t="s">
        <v>163</v>
      </c>
      <c r="C27" s="164"/>
      <c r="D27" s="165"/>
      <c r="E27" s="55">
        <f>5-(E28+E29+E30)</f>
        <v>5</v>
      </c>
      <c r="F27" s="56">
        <f>ROUND(5-(F28+F29+F30),1)</f>
        <v>5</v>
      </c>
      <c r="G27" s="59"/>
    </row>
    <row r="28" spans="1:7" s="3" customFormat="1" ht="52.5" customHeight="1">
      <c r="A28" s="42" t="s">
        <v>42</v>
      </c>
      <c r="B28" s="114" t="s">
        <v>43</v>
      </c>
      <c r="C28" s="115"/>
      <c r="D28" s="116"/>
      <c r="E28" s="57"/>
      <c r="F28" s="58"/>
      <c r="G28" s="44"/>
    </row>
    <row r="29" spans="1:7" s="3" customFormat="1" ht="56.5" customHeight="1">
      <c r="A29" s="42" t="s">
        <v>44</v>
      </c>
      <c r="B29" s="114" t="s">
        <v>118</v>
      </c>
      <c r="C29" s="115"/>
      <c r="D29" s="116"/>
      <c r="E29" s="57"/>
      <c r="F29" s="58"/>
      <c r="G29" s="44"/>
    </row>
    <row r="30" spans="1:7" s="3" customFormat="1" ht="59.25" customHeight="1">
      <c r="A30" s="42" t="s">
        <v>46</v>
      </c>
      <c r="B30" s="114" t="s">
        <v>119</v>
      </c>
      <c r="C30" s="115"/>
      <c r="D30" s="116"/>
      <c r="E30" s="57"/>
      <c r="F30" s="58"/>
      <c r="G30" s="44"/>
    </row>
    <row r="31" spans="1:7" s="1" customFormat="1" ht="27.75" customHeight="1">
      <c r="A31" s="7" t="s">
        <v>48</v>
      </c>
      <c r="B31" s="120" t="s">
        <v>49</v>
      </c>
      <c r="C31" s="121"/>
      <c r="D31" s="122"/>
      <c r="E31" s="55">
        <f>E32+E34+E36</f>
        <v>20</v>
      </c>
      <c r="F31" s="56">
        <f>ROUND(F32+F34+F36,1)</f>
        <v>0</v>
      </c>
      <c r="G31" s="7"/>
    </row>
    <row r="32" spans="1:7" s="2" customFormat="1" ht="51.75" customHeight="1">
      <c r="A32" s="42">
        <v>5</v>
      </c>
      <c r="B32" s="162" t="s">
        <v>164</v>
      </c>
      <c r="C32" s="162"/>
      <c r="D32" s="162"/>
      <c r="E32" s="55">
        <v>7</v>
      </c>
      <c r="F32" s="56">
        <f>IF(F33&gt;7,"7",F33)</f>
        <v>0</v>
      </c>
      <c r="G32" s="42"/>
    </row>
    <row r="33" spans="1:7" s="2" customFormat="1" ht="39" customHeight="1">
      <c r="A33" s="42"/>
      <c r="B33" s="124" t="s">
        <v>165</v>
      </c>
      <c r="C33" s="125"/>
      <c r="D33" s="126"/>
      <c r="E33" s="55"/>
      <c r="F33" s="62"/>
      <c r="G33" s="42"/>
    </row>
    <row r="34" spans="1:7" s="2" customFormat="1" ht="37.5" customHeight="1">
      <c r="A34" s="42">
        <v>6</v>
      </c>
      <c r="B34" s="163" t="s">
        <v>166</v>
      </c>
      <c r="C34" s="164"/>
      <c r="D34" s="165"/>
      <c r="E34" s="55">
        <v>7</v>
      </c>
      <c r="F34" s="56">
        <f>IF(F35&gt;7,"7",F35)</f>
        <v>0</v>
      </c>
      <c r="G34" s="42"/>
    </row>
    <row r="35" spans="1:7" s="2" customFormat="1" ht="54" customHeight="1">
      <c r="A35" s="42"/>
      <c r="B35" s="114" t="s">
        <v>167</v>
      </c>
      <c r="C35" s="115"/>
      <c r="D35" s="116"/>
      <c r="E35" s="55"/>
      <c r="F35" s="62"/>
      <c r="G35" s="42"/>
    </row>
    <row r="36" spans="1:7" s="2" customFormat="1" ht="38.25" customHeight="1">
      <c r="A36" s="42">
        <v>7</v>
      </c>
      <c r="B36" s="163" t="s">
        <v>56</v>
      </c>
      <c r="C36" s="164"/>
      <c r="D36" s="165"/>
      <c r="E36" s="55">
        <v>6</v>
      </c>
      <c r="F36" s="56">
        <f>IF(F37&gt;6,"6",F37)</f>
        <v>0</v>
      </c>
      <c r="G36" s="42"/>
    </row>
    <row r="37" spans="1:7" s="2" customFormat="1" ht="66" customHeight="1">
      <c r="A37" s="42"/>
      <c r="B37" s="114" t="s">
        <v>168</v>
      </c>
      <c r="C37" s="115"/>
      <c r="D37" s="116"/>
      <c r="E37" s="55"/>
      <c r="F37" s="62"/>
      <c r="G37" s="42"/>
    </row>
    <row r="38" spans="1:7" s="1" customFormat="1" ht="34.5" customHeight="1">
      <c r="A38" s="7"/>
      <c r="B38" s="134" t="s">
        <v>84</v>
      </c>
      <c r="C38" s="135"/>
      <c r="D38" s="136"/>
      <c r="E38" s="63">
        <f>E13+E31</f>
        <v>40</v>
      </c>
      <c r="F38" s="64">
        <f>F13+F31</f>
        <v>20</v>
      </c>
      <c r="G38" s="7"/>
    </row>
    <row r="40" spans="1:7" ht="25.15" customHeight="1">
      <c r="B40" s="146" t="s">
        <v>195</v>
      </c>
      <c r="C40" s="146"/>
      <c r="D40" s="146"/>
      <c r="E40" s="146"/>
      <c r="F40" s="146"/>
      <c r="G40" s="146"/>
    </row>
    <row r="41" spans="1:7" ht="106.9" customHeight="1">
      <c r="B41" s="147" t="s">
        <v>107</v>
      </c>
      <c r="C41" s="148"/>
      <c r="D41" s="148"/>
      <c r="E41" s="148"/>
      <c r="F41" s="148"/>
      <c r="G41" s="149"/>
    </row>
    <row r="42" spans="1:7" ht="25.15" customHeight="1">
      <c r="B42" s="32"/>
      <c r="D42" s="150" t="s">
        <v>104</v>
      </c>
      <c r="E42" s="150"/>
      <c r="F42" s="150"/>
      <c r="G42" s="150"/>
    </row>
    <row r="43" spans="1:7" ht="32.25" customHeight="1">
      <c r="B43" s="65"/>
      <c r="D43" s="105" t="s">
        <v>198</v>
      </c>
      <c r="E43" s="105"/>
      <c r="F43" s="105"/>
      <c r="G43" s="105"/>
    </row>
  </sheetData>
  <sheetProtection formatCells="0" formatColumns="0" formatRows="0" insertColumns="0" insertRows="0" insertHyperlinks="0" deleteColumns="0" deleteRows="0" selectLockedCells="1" sort="0" autoFilter="0" pivotTables="0"/>
  <autoFilter ref="A11:G38" xr:uid="{00000000-0009-0000-0000-000009000000}"/>
  <mergeCells count="39">
    <mergeCell ref="B40:G40"/>
    <mergeCell ref="B41:G41"/>
    <mergeCell ref="D42:G42"/>
    <mergeCell ref="D43:G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6" right="0.31496062992126" top="0.43307086614173201" bottom="0.39370078740157499" header="0.118110236220472" footer="0.15748031496063"/>
  <pageSetup paperSize="9" orientation="portrait"/>
  <headerFooter>
    <oddFooter>&amp;CPage &amp;P</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workbookViewId="0">
      <selection activeCell="X15" sqref="X15"/>
    </sheetView>
  </sheetViews>
  <sheetFormatPr defaultColWidth="9.1640625" defaultRowHeight="15.5"/>
  <cols>
    <col min="1" max="1" width="5" style="5" customWidth="1"/>
    <col min="2" max="2" width="17.1640625" style="6" customWidth="1"/>
    <col min="3" max="3" width="9.1640625" style="5" customWidth="1"/>
    <col min="4" max="4" width="13.6640625" style="5" customWidth="1"/>
    <col min="5" max="5" width="10.83203125" style="5" customWidth="1"/>
    <col min="6" max="6" width="8.58203125" style="5" customWidth="1"/>
    <col min="7" max="8" width="8.1640625" style="5" customWidth="1"/>
    <col min="9" max="9" width="8.83203125" style="5" customWidth="1"/>
    <col min="10" max="12" width="6" style="5" customWidth="1"/>
    <col min="13" max="13" width="7.58203125" style="5" customWidth="1"/>
    <col min="14" max="14" width="7" style="5" customWidth="1"/>
    <col min="15" max="15" width="10.83203125" style="5" customWidth="1"/>
    <col min="16" max="16" width="9" style="5" customWidth="1"/>
    <col min="17" max="17" width="9.1640625" style="5" customWidth="1"/>
    <col min="18" max="18" width="8" style="5" customWidth="1"/>
    <col min="19" max="19" width="9" style="5" customWidth="1"/>
    <col min="20" max="21" width="14.58203125" style="5" customWidth="1"/>
    <col min="22" max="16384" width="9.1640625" style="5"/>
  </cols>
  <sheetData>
    <row r="1" spans="1:21">
      <c r="T1" s="38"/>
    </row>
    <row r="2" spans="1:21" s="1" customFormat="1" ht="48.75" customHeight="1">
      <c r="A2" s="105" t="s">
        <v>205</v>
      </c>
      <c r="B2" s="105"/>
      <c r="C2" s="105"/>
      <c r="D2" s="105"/>
      <c r="M2" s="33"/>
      <c r="N2" s="33"/>
      <c r="O2" s="105" t="s">
        <v>2</v>
      </c>
      <c r="P2" s="105"/>
      <c r="Q2" s="105"/>
      <c r="R2" s="105"/>
      <c r="S2" s="105"/>
      <c r="T2" s="105"/>
    </row>
    <row r="3" spans="1:21" ht="14.25" customHeight="1"/>
    <row r="4" spans="1:21" ht="58.5" customHeight="1">
      <c r="A4" s="106" t="s">
        <v>206</v>
      </c>
      <c r="B4" s="107"/>
      <c r="C4" s="107"/>
      <c r="D4" s="107"/>
      <c r="E4" s="107"/>
      <c r="F4" s="107"/>
      <c r="G4" s="107"/>
      <c r="H4" s="107"/>
      <c r="I4" s="107"/>
      <c r="J4" s="107"/>
      <c r="K4" s="107"/>
      <c r="L4" s="107"/>
      <c r="M4" s="107"/>
      <c r="N4" s="107"/>
      <c r="O4" s="107"/>
      <c r="P4" s="107"/>
      <c r="Q4" s="107"/>
      <c r="R4" s="107"/>
      <c r="S4" s="107"/>
      <c r="T4" s="107"/>
    </row>
    <row r="5" spans="1:21" ht="16.5">
      <c r="A5" s="158"/>
      <c r="B5" s="158"/>
      <c r="C5" s="158"/>
      <c r="D5" s="158"/>
      <c r="E5" s="158"/>
      <c r="F5" s="158"/>
      <c r="G5" s="158"/>
      <c r="H5" s="158"/>
      <c r="I5" s="158"/>
      <c r="J5" s="158"/>
      <c r="K5" s="158"/>
      <c r="L5" s="158"/>
      <c r="M5" s="158"/>
      <c r="N5" s="158"/>
      <c r="O5" s="158"/>
      <c r="P5" s="158"/>
      <c r="Q5" s="158"/>
      <c r="R5" s="158"/>
      <c r="S5" s="158"/>
      <c r="T5" s="158"/>
    </row>
    <row r="6" spans="1:21" ht="6.75" customHeight="1"/>
    <row r="7" spans="1:21" s="1" customFormat="1" ht="34.5" customHeight="1">
      <c r="A7" s="189" t="s">
        <v>8</v>
      </c>
      <c r="B7" s="192" t="s">
        <v>207</v>
      </c>
      <c r="C7" s="193"/>
      <c r="D7" s="189" t="s">
        <v>208</v>
      </c>
      <c r="E7" s="189" t="s">
        <v>209</v>
      </c>
      <c r="F7" s="134" t="s">
        <v>210</v>
      </c>
      <c r="G7" s="135"/>
      <c r="H7" s="135"/>
      <c r="I7" s="135"/>
      <c r="J7" s="135"/>
      <c r="K7" s="135"/>
      <c r="L7" s="135"/>
      <c r="M7" s="135"/>
      <c r="N7" s="135"/>
      <c r="O7" s="136"/>
      <c r="P7" s="186" t="s">
        <v>211</v>
      </c>
      <c r="Q7" s="187"/>
      <c r="R7" s="187"/>
      <c r="S7" s="187"/>
      <c r="T7" s="188"/>
      <c r="U7" s="189" t="s">
        <v>13</v>
      </c>
    </row>
    <row r="8" spans="1:21" s="1" customFormat="1" ht="39" customHeight="1">
      <c r="A8" s="190"/>
      <c r="B8" s="194"/>
      <c r="C8" s="195"/>
      <c r="D8" s="190"/>
      <c r="E8" s="190"/>
      <c r="F8" s="189" t="s">
        <v>212</v>
      </c>
      <c r="G8" s="109" t="s">
        <v>213</v>
      </c>
      <c r="H8" s="109"/>
      <c r="I8" s="109"/>
      <c r="J8" s="109" t="s">
        <v>214</v>
      </c>
      <c r="K8" s="109"/>
      <c r="L8" s="109"/>
      <c r="M8" s="189" t="s">
        <v>215</v>
      </c>
      <c r="N8" s="189" t="s">
        <v>216</v>
      </c>
      <c r="O8" s="189" t="s">
        <v>217</v>
      </c>
      <c r="P8" s="189" t="s">
        <v>218</v>
      </c>
      <c r="Q8" s="189" t="s">
        <v>219</v>
      </c>
      <c r="R8" s="189" t="s">
        <v>220</v>
      </c>
      <c r="S8" s="189" t="s">
        <v>221</v>
      </c>
      <c r="T8" s="189" t="s">
        <v>222</v>
      </c>
      <c r="U8" s="190"/>
    </row>
    <row r="9" spans="1:21" s="1" customFormat="1" ht="65.25" customHeight="1">
      <c r="A9" s="191"/>
      <c r="B9" s="196"/>
      <c r="C9" s="197"/>
      <c r="D9" s="191"/>
      <c r="E9" s="191"/>
      <c r="F9" s="191"/>
      <c r="G9" s="7" t="s">
        <v>223</v>
      </c>
      <c r="H9" s="7" t="s">
        <v>224</v>
      </c>
      <c r="I9" s="7" t="s">
        <v>225</v>
      </c>
      <c r="J9" s="7" t="s">
        <v>226</v>
      </c>
      <c r="K9" s="7" t="s">
        <v>227</v>
      </c>
      <c r="L9" s="7" t="s">
        <v>228</v>
      </c>
      <c r="M9" s="191"/>
      <c r="N9" s="191"/>
      <c r="O9" s="191"/>
      <c r="P9" s="191"/>
      <c r="Q9" s="191"/>
      <c r="R9" s="191"/>
      <c r="S9" s="191"/>
      <c r="T9" s="191"/>
      <c r="U9" s="191"/>
    </row>
    <row r="10" spans="1:21" s="1" customFormat="1" ht="39" customHeight="1">
      <c r="A10" s="8">
        <v>-1</v>
      </c>
      <c r="B10" s="182">
        <f>A10-1</f>
        <v>-2</v>
      </c>
      <c r="C10" s="183"/>
      <c r="D10" s="9">
        <f>B10-1</f>
        <v>-3</v>
      </c>
      <c r="E10" s="9">
        <f t="shared" ref="E10:N10" si="0">D10-1</f>
        <v>-4</v>
      </c>
      <c r="F10" s="9">
        <f t="shared" si="0"/>
        <v>-5</v>
      </c>
      <c r="G10" s="9">
        <f t="shared" si="0"/>
        <v>-6</v>
      </c>
      <c r="H10" s="9">
        <f t="shared" si="0"/>
        <v>-7</v>
      </c>
      <c r="I10" s="9">
        <f t="shared" si="0"/>
        <v>-8</v>
      </c>
      <c r="J10" s="9">
        <f t="shared" si="0"/>
        <v>-9</v>
      </c>
      <c r="K10" s="9">
        <f t="shared" si="0"/>
        <v>-10</v>
      </c>
      <c r="L10" s="9">
        <f t="shared" si="0"/>
        <v>-11</v>
      </c>
      <c r="M10" s="9">
        <f t="shared" si="0"/>
        <v>-12</v>
      </c>
      <c r="N10" s="9">
        <f t="shared" si="0"/>
        <v>-13</v>
      </c>
      <c r="O10" s="102" t="s">
        <v>229</v>
      </c>
      <c r="P10" s="9">
        <v>-15</v>
      </c>
      <c r="Q10" s="9">
        <f>P10-1</f>
        <v>-16</v>
      </c>
      <c r="R10" s="9">
        <f>Q10-1</f>
        <v>-17</v>
      </c>
      <c r="S10" s="9">
        <f>R10-1</f>
        <v>-18</v>
      </c>
      <c r="T10" s="9">
        <f>S10-1</f>
        <v>-19</v>
      </c>
      <c r="U10" s="39"/>
    </row>
    <row r="11" spans="1:21" s="1" customFormat="1" ht="18.75" customHeight="1">
      <c r="A11" s="10" t="s">
        <v>20</v>
      </c>
      <c r="B11" s="11" t="s">
        <v>230</v>
      </c>
      <c r="C11" s="12"/>
      <c r="D11" s="13"/>
      <c r="E11" s="14"/>
      <c r="F11" s="14"/>
      <c r="G11" s="14"/>
      <c r="H11" s="14"/>
      <c r="I11" s="14"/>
      <c r="J11" s="14"/>
      <c r="K11" s="14"/>
      <c r="L11" s="14"/>
      <c r="M11" s="14"/>
      <c r="N11" s="14"/>
      <c r="O11" s="14"/>
      <c r="P11" s="34"/>
      <c r="Q11" s="34"/>
      <c r="R11" s="34"/>
      <c r="S11" s="34"/>
      <c r="T11" s="34"/>
      <c r="U11" s="40"/>
    </row>
    <row r="12" spans="1:21" s="1" customFormat="1" ht="23.5" customHeight="1">
      <c r="A12" s="15">
        <v>1</v>
      </c>
      <c r="B12" s="16" t="s">
        <v>231</v>
      </c>
      <c r="C12" s="17" t="s">
        <v>232</v>
      </c>
      <c r="D12" s="18"/>
      <c r="E12" s="19"/>
      <c r="F12" s="19"/>
      <c r="G12" s="19"/>
      <c r="H12" s="19"/>
      <c r="I12" s="19"/>
      <c r="J12" s="19"/>
      <c r="K12" s="19"/>
      <c r="L12" s="19"/>
      <c r="M12" s="19"/>
      <c r="N12" s="19"/>
      <c r="O12" s="35">
        <f t="shared" ref="O12:O17" si="1">ROUND(F12+G12+H12+I12+M12-N12,1)</f>
        <v>0</v>
      </c>
      <c r="P12" s="36" t="str">
        <f>IF(AND($O12&gt;=90,$O12&lt;=100),"X",IF($O12&lt;90,"",""))</f>
        <v/>
      </c>
      <c r="Q12" s="36" t="str">
        <f>IF(AND($O12&gt;=75,$O12&lt;90),"X",IF($O12&lt;75,"",""))</f>
        <v/>
      </c>
      <c r="R12" s="36" t="str">
        <f>IF(AND($O12&gt;=50,$O12&lt;75),"X",IF($O12&lt;50,"",""))</f>
        <v/>
      </c>
      <c r="S12" s="36" t="str">
        <f t="shared" ref="S12:S17" si="2">IF($O12&lt;50,"X","")</f>
        <v>X</v>
      </c>
      <c r="T12" s="41"/>
      <c r="U12" s="7"/>
    </row>
    <row r="13" spans="1:21" s="2" customFormat="1" ht="23.5" customHeight="1">
      <c r="A13" s="15">
        <v>2</v>
      </c>
      <c r="B13" s="16"/>
      <c r="C13" s="17"/>
      <c r="D13" s="18"/>
      <c r="E13" s="19"/>
      <c r="F13" s="19"/>
      <c r="G13" s="19"/>
      <c r="H13" s="19"/>
      <c r="I13" s="19"/>
      <c r="J13" s="19"/>
      <c r="K13" s="19"/>
      <c r="L13" s="19"/>
      <c r="M13" s="19"/>
      <c r="N13" s="19"/>
      <c r="O13" s="35">
        <f t="shared" si="1"/>
        <v>0</v>
      </c>
      <c r="P13" s="36" t="str">
        <f>IF(AND($O13&gt;=90,$O13&lt;=100),"X",IF($O13&lt;90,"",""))</f>
        <v/>
      </c>
      <c r="Q13" s="36" t="str">
        <f>IF(AND($O13&gt;=75,$O13&lt;90),"X",IF($O13&lt;75,"",""))</f>
        <v/>
      </c>
      <c r="R13" s="36" t="str">
        <f>IF(AND($O13&gt;=50,$O13&lt;75),"X",IF($O13&lt;50,"",""))</f>
        <v/>
      </c>
      <c r="S13" s="36" t="str">
        <f t="shared" si="2"/>
        <v>X</v>
      </c>
      <c r="T13" s="41"/>
      <c r="U13" s="42"/>
    </row>
    <row r="14" spans="1:21" s="2" customFormat="1" ht="23.5" customHeight="1">
      <c r="A14" s="15">
        <v>3</v>
      </c>
      <c r="B14" s="16"/>
      <c r="C14" s="17"/>
      <c r="D14" s="18"/>
      <c r="E14" s="19"/>
      <c r="F14" s="19"/>
      <c r="G14" s="19"/>
      <c r="H14" s="19"/>
      <c r="I14" s="19"/>
      <c r="J14" s="19"/>
      <c r="K14" s="19"/>
      <c r="L14" s="19"/>
      <c r="M14" s="19"/>
      <c r="N14" s="19"/>
      <c r="O14" s="35">
        <f t="shared" si="1"/>
        <v>0</v>
      </c>
      <c r="P14" s="36" t="str">
        <f>IF(AND($O14&gt;=90,$O14&lt;=100),"X",IF($O14&lt;90,"",""))</f>
        <v/>
      </c>
      <c r="Q14" s="36" t="str">
        <f>IF(AND($O14&gt;=75,$O14&lt;90),"X",IF($O14&lt;75,"",""))</f>
        <v/>
      </c>
      <c r="R14" s="36" t="str">
        <f>IF(AND($O14&gt;=50,$O14&lt;75),"X",IF($O14&lt;50,"",""))</f>
        <v/>
      </c>
      <c r="S14" s="36" t="str">
        <f t="shared" si="2"/>
        <v>X</v>
      </c>
      <c r="T14" s="41"/>
      <c r="U14" s="42"/>
    </row>
    <row r="15" spans="1:21" s="1" customFormat="1" ht="23.5" customHeight="1">
      <c r="A15" s="15">
        <v>4</v>
      </c>
      <c r="B15" s="16"/>
      <c r="C15" s="17"/>
      <c r="D15" s="18"/>
      <c r="E15" s="19"/>
      <c r="F15" s="19"/>
      <c r="G15" s="19"/>
      <c r="H15" s="19"/>
      <c r="I15" s="19"/>
      <c r="J15" s="19"/>
      <c r="K15" s="19"/>
      <c r="L15" s="19"/>
      <c r="M15" s="19"/>
      <c r="N15" s="19"/>
      <c r="O15" s="35">
        <f t="shared" si="1"/>
        <v>0</v>
      </c>
      <c r="P15" s="36" t="str">
        <f>IF(AND($O15&gt;=90,$O15&lt;=100),"X",IF($O15&lt;90,"",""))</f>
        <v/>
      </c>
      <c r="Q15" s="36" t="str">
        <f>IF(AND($O15&gt;=75,$O15&lt;90),"X",IF($O15&lt;75,"",""))</f>
        <v/>
      </c>
      <c r="R15" s="36" t="str">
        <f>IF(AND($O15&gt;=50,$O15&lt;75),"X",IF($O15&lt;50,"",""))</f>
        <v/>
      </c>
      <c r="S15" s="36" t="str">
        <f t="shared" si="2"/>
        <v>X</v>
      </c>
      <c r="T15" s="41"/>
      <c r="U15" s="7"/>
    </row>
    <row r="16" spans="1:21" s="1" customFormat="1" ht="23.5" customHeight="1">
      <c r="A16" s="15">
        <v>5</v>
      </c>
      <c r="B16" s="16"/>
      <c r="C16" s="17"/>
      <c r="D16" s="18"/>
      <c r="E16" s="19"/>
      <c r="F16" s="19"/>
      <c r="G16" s="19"/>
      <c r="H16" s="19"/>
      <c r="I16" s="19"/>
      <c r="J16" s="19"/>
      <c r="K16" s="19"/>
      <c r="L16" s="19"/>
      <c r="M16" s="19"/>
      <c r="N16" s="19"/>
      <c r="O16" s="35">
        <f t="shared" si="1"/>
        <v>0</v>
      </c>
      <c r="P16" s="36"/>
      <c r="Q16" s="36"/>
      <c r="R16" s="36"/>
      <c r="S16" s="36" t="str">
        <f t="shared" si="2"/>
        <v>X</v>
      </c>
      <c r="T16" s="41"/>
      <c r="U16" s="7"/>
    </row>
    <row r="17" spans="1:21" s="3" customFormat="1" ht="23.5" customHeight="1">
      <c r="A17" s="15">
        <v>6</v>
      </c>
      <c r="B17" s="16"/>
      <c r="C17" s="17"/>
      <c r="D17" s="18"/>
      <c r="E17" s="19"/>
      <c r="F17" s="19"/>
      <c r="G17" s="19"/>
      <c r="H17" s="19"/>
      <c r="I17" s="19"/>
      <c r="J17" s="19"/>
      <c r="K17" s="19"/>
      <c r="L17" s="19"/>
      <c r="M17" s="19"/>
      <c r="N17" s="19"/>
      <c r="O17" s="35">
        <f t="shared" si="1"/>
        <v>0</v>
      </c>
      <c r="P17" s="36" t="str">
        <f>IF(AND($O17&gt;=90,$O17&lt;=100),"X",IF($O17&lt;90,"",""))</f>
        <v/>
      </c>
      <c r="Q17" s="36" t="str">
        <f>IF(AND($O17&gt;=75,$O17&lt;90),"X",IF($O17&lt;75,"",""))</f>
        <v/>
      </c>
      <c r="R17" s="36" t="str">
        <f>IF(AND($O17&gt;=50,$O17&lt;75),"X",IF($O17&lt;50,"",""))</f>
        <v/>
      </c>
      <c r="S17" s="36" t="str">
        <f t="shared" si="2"/>
        <v>X</v>
      </c>
      <c r="T17" s="43"/>
      <c r="U17" s="44"/>
    </row>
    <row r="18" spans="1:21" s="3" customFormat="1" ht="23.5" customHeight="1">
      <c r="A18" s="103" t="s">
        <v>48</v>
      </c>
      <c r="B18" s="20" t="s">
        <v>233</v>
      </c>
      <c r="C18" s="21"/>
      <c r="D18" s="22"/>
      <c r="E18" s="23"/>
      <c r="F18" s="23"/>
      <c r="G18" s="23"/>
      <c r="H18" s="23"/>
      <c r="I18" s="23"/>
      <c r="J18" s="23"/>
      <c r="K18" s="23"/>
      <c r="L18" s="23"/>
      <c r="M18" s="23"/>
      <c r="N18" s="23"/>
      <c r="O18" s="23"/>
      <c r="P18" s="10"/>
      <c r="Q18" s="45"/>
      <c r="R18" s="45"/>
      <c r="S18" s="45"/>
      <c r="T18" s="45"/>
      <c r="U18" s="46"/>
    </row>
    <row r="19" spans="1:21" s="3" customFormat="1" ht="23.5" customHeight="1">
      <c r="A19" s="103" t="s">
        <v>234</v>
      </c>
      <c r="B19" s="20" t="s">
        <v>235</v>
      </c>
      <c r="C19" s="24"/>
      <c r="D19" s="25"/>
      <c r="E19" s="23"/>
      <c r="F19" s="23"/>
      <c r="G19" s="23"/>
      <c r="H19" s="23"/>
      <c r="I19" s="23"/>
      <c r="J19" s="23"/>
      <c r="K19" s="23"/>
      <c r="L19" s="23"/>
      <c r="M19" s="23"/>
      <c r="N19" s="23"/>
      <c r="O19" s="23"/>
      <c r="P19" s="10"/>
      <c r="Q19" s="45"/>
      <c r="R19" s="45"/>
      <c r="S19" s="45"/>
      <c r="T19" s="45"/>
      <c r="U19" s="46"/>
    </row>
    <row r="20" spans="1:21" s="3" customFormat="1" ht="23.5" customHeight="1">
      <c r="A20" s="15">
        <v>1</v>
      </c>
      <c r="B20" s="26"/>
      <c r="C20" s="17"/>
      <c r="D20" s="18"/>
      <c r="E20" s="27"/>
      <c r="F20" s="27"/>
      <c r="G20" s="27"/>
      <c r="H20" s="27"/>
      <c r="I20" s="27"/>
      <c r="J20" s="27"/>
      <c r="K20" s="27"/>
      <c r="L20" s="27"/>
      <c r="M20" s="27"/>
      <c r="N20" s="27"/>
      <c r="O20" s="35">
        <f>ROUND(F20+G20+H20+I20+M20-N20,1)</f>
        <v>0</v>
      </c>
      <c r="P20" s="36" t="str">
        <f>IF(AND($O20&gt;=90,$O20&lt;=100),"X",IF($O20&lt;90,"",""))</f>
        <v/>
      </c>
      <c r="Q20" s="36" t="str">
        <f>IF(AND($O20&gt;=75,$O20&lt;90),"X",IF($O20&lt;75,"",""))</f>
        <v/>
      </c>
      <c r="R20" s="36" t="str">
        <f>IF(AND($O20&gt;=50,$O20&lt;75),"X",IF($O20&lt;50,"",""))</f>
        <v/>
      </c>
      <c r="S20" s="36" t="str">
        <f>IF($O20&lt;50,"X","")</f>
        <v>X</v>
      </c>
      <c r="T20" s="47"/>
      <c r="U20" s="44"/>
    </row>
    <row r="21" spans="1:21" s="3" customFormat="1" ht="23.5" customHeight="1">
      <c r="A21" s="15">
        <v>2</v>
      </c>
      <c r="B21" s="26"/>
      <c r="C21" s="17"/>
      <c r="D21" s="18"/>
      <c r="E21" s="27"/>
      <c r="F21" s="27"/>
      <c r="G21" s="27"/>
      <c r="H21" s="27"/>
      <c r="I21" s="27"/>
      <c r="J21" s="27"/>
      <c r="K21" s="27"/>
      <c r="L21" s="27"/>
      <c r="M21" s="27"/>
      <c r="N21" s="27"/>
      <c r="O21" s="35">
        <f>ROUND(F21+G21+H21+I21+M21-N21,1)</f>
        <v>0</v>
      </c>
      <c r="P21" s="36" t="str">
        <f>IF(AND($O21&gt;=90,$O21&lt;=100),"X",IF($O21&lt;90,"",""))</f>
        <v/>
      </c>
      <c r="Q21" s="36" t="str">
        <f>IF(AND($O21&gt;=75,$O21&lt;90),"X",IF($O21&lt;75,"",""))</f>
        <v/>
      </c>
      <c r="R21" s="36" t="str">
        <f>IF(AND($O21&gt;=50,$O21&lt;75),"X",IF($O21&lt;50,"",""))</f>
        <v/>
      </c>
      <c r="S21" s="36" t="str">
        <f>IF($O21&lt;50,"X","")</f>
        <v>X</v>
      </c>
      <c r="T21" s="47"/>
      <c r="U21" s="44"/>
    </row>
    <row r="22" spans="1:21" s="3" customFormat="1" ht="23.5" customHeight="1">
      <c r="A22" s="103" t="s">
        <v>236</v>
      </c>
      <c r="B22" s="20" t="s">
        <v>237</v>
      </c>
      <c r="C22" s="24"/>
      <c r="D22" s="25"/>
      <c r="E22" s="23"/>
      <c r="F22" s="23"/>
      <c r="G22" s="23"/>
      <c r="H22" s="23"/>
      <c r="I22" s="23"/>
      <c r="J22" s="23"/>
      <c r="K22" s="23"/>
      <c r="L22" s="23"/>
      <c r="M22" s="23"/>
      <c r="N22" s="23"/>
      <c r="O22" s="23"/>
      <c r="P22" s="10"/>
      <c r="Q22" s="45"/>
      <c r="R22" s="45"/>
      <c r="S22" s="45"/>
      <c r="T22" s="45"/>
      <c r="U22" s="46"/>
    </row>
    <row r="23" spans="1:21" s="3" customFormat="1" ht="23.5" customHeight="1">
      <c r="A23" s="15">
        <v>1</v>
      </c>
      <c r="B23" s="26"/>
      <c r="C23" s="17"/>
      <c r="D23" s="18"/>
      <c r="E23" s="27"/>
      <c r="F23" s="27"/>
      <c r="G23" s="27"/>
      <c r="H23" s="27"/>
      <c r="I23" s="27"/>
      <c r="J23" s="27"/>
      <c r="K23" s="27"/>
      <c r="L23" s="27"/>
      <c r="M23" s="27"/>
      <c r="N23" s="27"/>
      <c r="O23" s="35">
        <f>ROUND(F23+G23+H23+I23+M23-N23,1)</f>
        <v>0</v>
      </c>
      <c r="P23" s="36" t="str">
        <f>IF(AND($O23&gt;=90,$O23&lt;=100),"X",IF($O23&lt;90,"",""))</f>
        <v/>
      </c>
      <c r="Q23" s="36" t="str">
        <f>IF(AND($O23&gt;=75,$O23&lt;90),"X",IF($O23&lt;75,"",""))</f>
        <v/>
      </c>
      <c r="R23" s="36" t="str">
        <f>IF(AND($O23&gt;=50,$O23&lt;75),"X",IF($O23&lt;50,"",""))</f>
        <v/>
      </c>
      <c r="S23" s="36" t="str">
        <f>IF($O23&lt;50,"X","")</f>
        <v>X</v>
      </c>
      <c r="T23" s="47"/>
      <c r="U23" s="44"/>
    </row>
    <row r="24" spans="1:21" s="3" customFormat="1" ht="23.5" customHeight="1">
      <c r="A24" s="15">
        <v>2</v>
      </c>
      <c r="B24" s="184"/>
      <c r="C24" s="185"/>
      <c r="D24" s="18"/>
      <c r="E24" s="27"/>
      <c r="F24" s="27"/>
      <c r="G24" s="27"/>
      <c r="H24" s="27"/>
      <c r="I24" s="27"/>
      <c r="J24" s="27"/>
      <c r="K24" s="27"/>
      <c r="L24" s="27"/>
      <c r="M24" s="27"/>
      <c r="N24" s="27"/>
      <c r="O24" s="35">
        <f>ROUND(F24+G24+H24+I24+M24-N24,1)</f>
        <v>0</v>
      </c>
      <c r="P24" s="36" t="str">
        <f>IF(AND($O24&gt;=90,$O24&lt;=100),"X",IF($O24&lt;90,"",""))</f>
        <v/>
      </c>
      <c r="Q24" s="36" t="str">
        <f>IF(AND($O24&gt;=75,$O24&lt;90),"X",IF($O24&lt;75,"",""))</f>
        <v/>
      </c>
      <c r="R24" s="36" t="str">
        <f>IF(AND($O24&gt;=50,$O24&lt;75),"X",IF($O24&lt;50,"",""))</f>
        <v/>
      </c>
      <c r="S24" s="36" t="str">
        <f>IF($O24&lt;50,"X","")</f>
        <v>X</v>
      </c>
      <c r="T24" s="47"/>
      <c r="U24" s="44"/>
    </row>
    <row r="25" spans="1:21" s="3" customFormat="1" ht="23.5" customHeight="1">
      <c r="A25" s="28"/>
      <c r="B25" s="29"/>
      <c r="C25" s="29"/>
      <c r="D25" s="30"/>
      <c r="E25" s="31"/>
      <c r="F25" s="31"/>
      <c r="G25" s="31"/>
      <c r="H25" s="31"/>
      <c r="I25" s="31"/>
      <c r="J25" s="31"/>
      <c r="K25" s="31"/>
      <c r="L25" s="31"/>
      <c r="M25" s="31"/>
      <c r="N25" s="31"/>
      <c r="O25" s="31"/>
      <c r="P25" s="37"/>
      <c r="Q25" s="48"/>
      <c r="R25" s="48"/>
      <c r="S25" s="48"/>
      <c r="T25" s="48"/>
    </row>
    <row r="26" spans="1:21" s="4" customFormat="1" ht="21" customHeight="1">
      <c r="B26" s="32"/>
      <c r="P26" s="158" t="s">
        <v>238</v>
      </c>
      <c r="Q26" s="158"/>
      <c r="R26" s="158"/>
      <c r="S26" s="158"/>
      <c r="T26" s="158"/>
    </row>
    <row r="27" spans="1:21" s="1" customFormat="1" ht="43.5" customHeight="1">
      <c r="B27" s="33"/>
      <c r="C27" s="33"/>
      <c r="P27" s="105" t="s">
        <v>198</v>
      </c>
      <c r="Q27" s="105"/>
      <c r="R27" s="105"/>
      <c r="S27" s="105"/>
      <c r="T27" s="105"/>
    </row>
    <row r="28" spans="1:21">
      <c r="D28" s="4"/>
      <c r="E28" s="4"/>
      <c r="F28" s="4"/>
      <c r="G28" s="4"/>
      <c r="H28" s="4"/>
      <c r="I28" s="4"/>
      <c r="J28" s="4"/>
      <c r="K28" s="4"/>
      <c r="L28" s="4"/>
      <c r="M28" s="4"/>
      <c r="N28" s="4"/>
      <c r="O28" s="4"/>
      <c r="P28" s="4"/>
      <c r="Q28" s="4"/>
      <c r="R28" s="4"/>
      <c r="S28" s="4"/>
    </row>
  </sheetData>
  <mergeCells count="26">
    <mergeCell ref="U7:U9"/>
    <mergeCell ref="B7:C9"/>
    <mergeCell ref="P27:T27"/>
    <mergeCell ref="A7:A9"/>
    <mergeCell ref="D7:D9"/>
    <mergeCell ref="E7:E9"/>
    <mergeCell ref="F8:F9"/>
    <mergeCell ref="M8:M9"/>
    <mergeCell ref="N8:N9"/>
    <mergeCell ref="O8:O9"/>
    <mergeCell ref="P8:P9"/>
    <mergeCell ref="Q8:Q9"/>
    <mergeCell ref="R8:R9"/>
    <mergeCell ref="S8:S9"/>
    <mergeCell ref="T8:T9"/>
    <mergeCell ref="G8:I8"/>
    <mergeCell ref="J8:L8"/>
    <mergeCell ref="B10:C10"/>
    <mergeCell ref="B24:C24"/>
    <mergeCell ref="P26:T26"/>
    <mergeCell ref="A2:D2"/>
    <mergeCell ref="O2:T2"/>
    <mergeCell ref="A4:T4"/>
    <mergeCell ref="A5:T5"/>
    <mergeCell ref="F7:O7"/>
    <mergeCell ref="P7:T7"/>
  </mergeCells>
  <pageMargins left="0.26" right="0.25" top="0.37" bottom="0.38" header="0.2" footer="0.3"/>
  <pageSetup paperSize="9" scale="72"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2025-11-17T01:49:00Z</cp:lastPrinted>
  <dcterms:created xsi:type="dcterms:W3CDTF">2018-08-07T00:58:00Z</dcterms:created>
  <dcterms:modified xsi:type="dcterms:W3CDTF">2026-06-21T07:56:08Z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29652DC2CB334555A7C5873C351EB2BF_12</vt:lpwstr>
  </property>
  <property fmtid="{D5CDD505-2E9C-101B-9397-08002B2CF9AE}" pid="3" name="KSOProductBuildVer">
    <vt:lpwstr>1033-12.2.0.23155</vt:lpwstr>
  </property>
</Properties>
</file>